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D. Change to Baseline\"/>
    </mc:Choice>
  </mc:AlternateContent>
  <xr:revisionPtr revIDLastSave="0" documentId="8_{49A819E9-CC7D-4FA5-B6B7-CA69C321A88C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CPT!$A$1:$O$38</definedName>
    <definedName name="_xlnm.Print_Area" localSheetId="6">'DC1'!$A$1:$O$38</definedName>
    <definedName name="_xlnm.Print_Area" localSheetId="12">'DC2'!$A$1:$O$38</definedName>
    <definedName name="_xlnm.Print_Area" localSheetId="17">'DC3'!$A$1:$O$38</definedName>
    <definedName name="_xlnm.Print_Area" localSheetId="25">'DC4'!$A$1:$O$38</definedName>
    <definedName name="_xlnm.Print_Area" localSheetId="29">'DC5'!$A$1:$O$38</definedName>
    <definedName name="_xlnm.Print_Area" localSheetId="30">Summary!$A$1:$O$38</definedName>
    <definedName name="_xlnm.Print_Area" localSheetId="1">'WC011'!$A$1:$O$38</definedName>
    <definedName name="_xlnm.Print_Area" localSheetId="2">'WC012'!$A$1:$O$38</definedName>
    <definedName name="_xlnm.Print_Area" localSheetId="3">'WC013'!$A$1:$O$38</definedName>
    <definedName name="_xlnm.Print_Area" localSheetId="4">'WC014'!$A$1:$O$38</definedName>
    <definedName name="_xlnm.Print_Area" localSheetId="5">'WC015'!$A$1:$O$38</definedName>
    <definedName name="_xlnm.Print_Area" localSheetId="7">'WC022'!$A$1:$O$38</definedName>
    <definedName name="_xlnm.Print_Area" localSheetId="8">'WC023'!$A$1:$O$38</definedName>
    <definedName name="_xlnm.Print_Area" localSheetId="9">'WC024'!$A$1:$O$38</definedName>
    <definedName name="_xlnm.Print_Area" localSheetId="10">'WC025'!$A$1:$O$38</definedName>
    <definedName name="_xlnm.Print_Area" localSheetId="11">'WC026'!$A$1:$O$38</definedName>
    <definedName name="_xlnm.Print_Area" localSheetId="13">'WC031'!$A$1:$O$38</definedName>
    <definedName name="_xlnm.Print_Area" localSheetId="14">'WC032'!$A$1:$O$38</definedName>
    <definedName name="_xlnm.Print_Area" localSheetId="15">'WC033'!$A$1:$O$38</definedName>
    <definedName name="_xlnm.Print_Area" localSheetId="16">'WC034'!$A$1:$O$38</definedName>
    <definedName name="_xlnm.Print_Area" localSheetId="18">'WC041'!$A$1:$O$38</definedName>
    <definedName name="_xlnm.Print_Area" localSheetId="19">'WC042'!$A$1:$O$38</definedName>
    <definedName name="_xlnm.Print_Area" localSheetId="20">'WC043'!$A$1:$O$38</definedName>
    <definedName name="_xlnm.Print_Area" localSheetId="21">'WC044'!$A$1:$O$38</definedName>
    <definedName name="_xlnm.Print_Area" localSheetId="22">'WC045'!$A$1:$O$38</definedName>
    <definedName name="_xlnm.Print_Area" localSheetId="23">'WC047'!$A$1:$O$38</definedName>
    <definedName name="_xlnm.Print_Area" localSheetId="24">'WC048'!$A$1:$O$38</definedName>
    <definedName name="_xlnm.Print_Area" localSheetId="26">'WC051'!$A$1:$O$38</definedName>
    <definedName name="_xlnm.Print_Area" localSheetId="27">'WC052'!$A$1:$O$38</definedName>
    <definedName name="_xlnm.Print_Area" localSheetId="28">'WC053'!$A$1:$O$38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31" l="1"/>
  <c r="O33" i="31" s="1"/>
  <c r="E33" i="31"/>
  <c r="N33" i="31" s="1"/>
  <c r="O32" i="31"/>
  <c r="N32" i="31"/>
  <c r="H32" i="31"/>
  <c r="K32" i="31" s="1"/>
  <c r="E32" i="31"/>
  <c r="J32" i="31" s="1"/>
  <c r="J31" i="31"/>
  <c r="H31" i="31"/>
  <c r="O31" i="31" s="1"/>
  <c r="E31" i="31"/>
  <c r="N31" i="31" s="1"/>
  <c r="H30" i="31"/>
  <c r="O30" i="31" s="1"/>
  <c r="E30" i="31"/>
  <c r="K29" i="31"/>
  <c r="H29" i="31"/>
  <c r="O29" i="31" s="1"/>
  <c r="E29" i="31"/>
  <c r="N29" i="31" s="1"/>
  <c r="H28" i="31"/>
  <c r="K28" i="31" s="1"/>
  <c r="E28" i="31"/>
  <c r="J28" i="31" s="1"/>
  <c r="H26" i="31"/>
  <c r="O26" i="31" s="1"/>
  <c r="E26" i="31"/>
  <c r="K25" i="31"/>
  <c r="J25" i="31"/>
  <c r="H25" i="31"/>
  <c r="O25" i="31" s="1"/>
  <c r="E25" i="31"/>
  <c r="N25" i="31" s="1"/>
  <c r="O24" i="31"/>
  <c r="H24" i="31"/>
  <c r="K24" i="31" s="1"/>
  <c r="E24" i="31"/>
  <c r="J24" i="31" s="1"/>
  <c r="H23" i="31"/>
  <c r="O23" i="31" s="1"/>
  <c r="E23" i="31"/>
  <c r="N23" i="31" s="1"/>
  <c r="H22" i="31"/>
  <c r="O22" i="31" s="1"/>
  <c r="E22" i="31"/>
  <c r="H19" i="31"/>
  <c r="E19" i="31"/>
  <c r="H18" i="31"/>
  <c r="O18" i="31" s="1"/>
  <c r="E18" i="31"/>
  <c r="O17" i="31"/>
  <c r="N17" i="31"/>
  <c r="K17" i="31"/>
  <c r="H17" i="31"/>
  <c r="E17" i="31"/>
  <c r="J17" i="31" s="1"/>
  <c r="H16" i="31"/>
  <c r="K16" i="31" s="1"/>
  <c r="E16" i="31"/>
  <c r="J16" i="31" s="1"/>
  <c r="K15" i="31"/>
  <c r="J15" i="31"/>
  <c r="H15" i="31"/>
  <c r="O15" i="31" s="1"/>
  <c r="E15" i="31"/>
  <c r="N15" i="31" s="1"/>
  <c r="H14" i="31"/>
  <c r="O14" i="31" s="1"/>
  <c r="E14" i="31"/>
  <c r="O13" i="31"/>
  <c r="N13" i="31"/>
  <c r="H13" i="31"/>
  <c r="K13" i="31" s="1"/>
  <c r="E13" i="31"/>
  <c r="J13" i="31" s="1"/>
  <c r="H11" i="31"/>
  <c r="O11" i="31" s="1"/>
  <c r="E11" i="31"/>
  <c r="N11" i="31" s="1"/>
  <c r="H10" i="31"/>
  <c r="O10" i="31" s="1"/>
  <c r="E10" i="31"/>
  <c r="H9" i="31"/>
  <c r="O9" i="31" s="1"/>
  <c r="E9" i="31"/>
  <c r="N9" i="31" s="1"/>
  <c r="H8" i="31"/>
  <c r="K8" i="31" s="1"/>
  <c r="E8" i="31"/>
  <c r="J8" i="31" s="1"/>
  <c r="H33" i="30"/>
  <c r="E33" i="30"/>
  <c r="O32" i="30"/>
  <c r="N32" i="30"/>
  <c r="H32" i="30"/>
  <c r="K32" i="30" s="1"/>
  <c r="E32" i="30"/>
  <c r="J32" i="30" s="1"/>
  <c r="O31" i="30"/>
  <c r="K31" i="30"/>
  <c r="J31" i="30"/>
  <c r="H31" i="30"/>
  <c r="E31" i="30"/>
  <c r="N31" i="30" s="1"/>
  <c r="K30" i="30"/>
  <c r="J30" i="30"/>
  <c r="H30" i="30"/>
  <c r="O30" i="30" s="1"/>
  <c r="E30" i="30"/>
  <c r="N30" i="30" s="1"/>
  <c r="K29" i="30"/>
  <c r="J29" i="30"/>
  <c r="H29" i="30"/>
  <c r="O29" i="30" s="1"/>
  <c r="E29" i="30"/>
  <c r="N29" i="30" s="1"/>
  <c r="K28" i="30"/>
  <c r="J28" i="30"/>
  <c r="H28" i="30"/>
  <c r="O28" i="30" s="1"/>
  <c r="E28" i="30"/>
  <c r="N28" i="30" s="1"/>
  <c r="H26" i="30"/>
  <c r="O26" i="30" s="1"/>
  <c r="E26" i="30"/>
  <c r="N26" i="30" s="1"/>
  <c r="K25" i="30"/>
  <c r="J25" i="30"/>
  <c r="H25" i="30"/>
  <c r="O25" i="30" s="1"/>
  <c r="E25" i="30"/>
  <c r="N25" i="30" s="1"/>
  <c r="N24" i="30"/>
  <c r="J24" i="30"/>
  <c r="H24" i="30"/>
  <c r="O24" i="30" s="1"/>
  <c r="E24" i="30"/>
  <c r="O23" i="30"/>
  <c r="N23" i="30"/>
  <c r="H23" i="30"/>
  <c r="K23" i="30" s="1"/>
  <c r="E23" i="30"/>
  <c r="J23" i="30" s="1"/>
  <c r="K22" i="30"/>
  <c r="J22" i="30"/>
  <c r="H22" i="30"/>
  <c r="O22" i="30" s="1"/>
  <c r="E22" i="30"/>
  <c r="N22" i="30" s="1"/>
  <c r="H19" i="30"/>
  <c r="E19" i="30"/>
  <c r="K18" i="30"/>
  <c r="H18" i="30"/>
  <c r="O18" i="30" s="1"/>
  <c r="E18" i="30"/>
  <c r="N18" i="30" s="1"/>
  <c r="H17" i="30"/>
  <c r="E17" i="30"/>
  <c r="O16" i="30"/>
  <c r="N16" i="30"/>
  <c r="K16" i="30"/>
  <c r="J16" i="30"/>
  <c r="H16" i="30"/>
  <c r="E16" i="30"/>
  <c r="O15" i="30"/>
  <c r="K15" i="30"/>
  <c r="J15" i="30"/>
  <c r="H15" i="30"/>
  <c r="E15" i="30"/>
  <c r="N15" i="30" s="1"/>
  <c r="K14" i="30"/>
  <c r="J14" i="30"/>
  <c r="H14" i="30"/>
  <c r="O14" i="30" s="1"/>
  <c r="E14" i="30"/>
  <c r="N14" i="30" s="1"/>
  <c r="H13" i="30"/>
  <c r="E13" i="30"/>
  <c r="H11" i="30"/>
  <c r="K11" i="30" s="1"/>
  <c r="E11" i="30"/>
  <c r="N11" i="30" s="1"/>
  <c r="J10" i="30"/>
  <c r="H10" i="30"/>
  <c r="O10" i="30" s="1"/>
  <c r="E10" i="30"/>
  <c r="N10" i="30" s="1"/>
  <c r="K9" i="30"/>
  <c r="J9" i="30"/>
  <c r="H9" i="30"/>
  <c r="O9" i="30" s="1"/>
  <c r="E9" i="30"/>
  <c r="N9" i="30" s="1"/>
  <c r="N8" i="30"/>
  <c r="K8" i="30"/>
  <c r="J8" i="30"/>
  <c r="H8" i="30"/>
  <c r="O8" i="30" s="1"/>
  <c r="E8" i="30"/>
  <c r="K33" i="29"/>
  <c r="H33" i="29"/>
  <c r="O33" i="29" s="1"/>
  <c r="E33" i="29"/>
  <c r="N33" i="29" s="1"/>
  <c r="H32" i="29"/>
  <c r="E32" i="29"/>
  <c r="K31" i="29"/>
  <c r="H31" i="29"/>
  <c r="O31" i="29" s="1"/>
  <c r="E31" i="29"/>
  <c r="N31" i="29" s="1"/>
  <c r="O30" i="29"/>
  <c r="K30" i="29"/>
  <c r="J30" i="29"/>
  <c r="H30" i="29"/>
  <c r="E30" i="29"/>
  <c r="N30" i="29" s="1"/>
  <c r="J29" i="29"/>
  <c r="H29" i="29"/>
  <c r="O29" i="29" s="1"/>
  <c r="E29" i="29"/>
  <c r="N29" i="29" s="1"/>
  <c r="J28" i="29"/>
  <c r="H28" i="29"/>
  <c r="E28" i="29"/>
  <c r="N28" i="29" s="1"/>
  <c r="J26" i="29"/>
  <c r="H26" i="29"/>
  <c r="K26" i="29" s="1"/>
  <c r="E26" i="29"/>
  <c r="N26" i="29" s="1"/>
  <c r="K25" i="29"/>
  <c r="J25" i="29"/>
  <c r="H25" i="29"/>
  <c r="O25" i="29" s="1"/>
  <c r="E25" i="29"/>
  <c r="N25" i="29" s="1"/>
  <c r="H24" i="29"/>
  <c r="E24" i="29"/>
  <c r="O23" i="29"/>
  <c r="K23" i="29"/>
  <c r="J23" i="29"/>
  <c r="H23" i="29"/>
  <c r="E23" i="29"/>
  <c r="N23" i="29" s="1"/>
  <c r="N22" i="29"/>
  <c r="K22" i="29"/>
  <c r="J22" i="29"/>
  <c r="H22" i="29"/>
  <c r="O22" i="29" s="1"/>
  <c r="E22" i="29"/>
  <c r="H19" i="29"/>
  <c r="E19" i="29"/>
  <c r="N18" i="29"/>
  <c r="J18" i="29"/>
  <c r="H18" i="29"/>
  <c r="K18" i="29" s="1"/>
  <c r="E18" i="29"/>
  <c r="J17" i="29"/>
  <c r="H17" i="29"/>
  <c r="O17" i="29" s="1"/>
  <c r="E17" i="29"/>
  <c r="N17" i="29" s="1"/>
  <c r="H16" i="29"/>
  <c r="E16" i="29"/>
  <c r="K15" i="29"/>
  <c r="J15" i="29"/>
  <c r="H15" i="29"/>
  <c r="O15" i="29" s="1"/>
  <c r="E15" i="29"/>
  <c r="N15" i="29" s="1"/>
  <c r="J14" i="29"/>
  <c r="H14" i="29"/>
  <c r="K14" i="29" s="1"/>
  <c r="E14" i="29"/>
  <c r="N14" i="29" s="1"/>
  <c r="H13" i="29"/>
  <c r="O13" i="29" s="1"/>
  <c r="E13" i="29"/>
  <c r="N13" i="29" s="1"/>
  <c r="N11" i="29"/>
  <c r="K11" i="29"/>
  <c r="J11" i="29"/>
  <c r="H11" i="29"/>
  <c r="O11" i="29" s="1"/>
  <c r="E11" i="29"/>
  <c r="O10" i="29"/>
  <c r="H10" i="29"/>
  <c r="K10" i="29" s="1"/>
  <c r="E10" i="29"/>
  <c r="N10" i="29" s="1"/>
  <c r="K9" i="29"/>
  <c r="H9" i="29"/>
  <c r="O9" i="29" s="1"/>
  <c r="E9" i="29"/>
  <c r="N9" i="29" s="1"/>
  <c r="H8" i="29"/>
  <c r="E8" i="29"/>
  <c r="N33" i="28"/>
  <c r="J33" i="28"/>
  <c r="H33" i="28"/>
  <c r="K33" i="28" s="1"/>
  <c r="E33" i="28"/>
  <c r="K32" i="28"/>
  <c r="J32" i="28"/>
  <c r="H32" i="28"/>
  <c r="O32" i="28" s="1"/>
  <c r="E32" i="28"/>
  <c r="N32" i="28" s="1"/>
  <c r="H31" i="28"/>
  <c r="E31" i="28"/>
  <c r="O30" i="28"/>
  <c r="K30" i="28"/>
  <c r="J30" i="28"/>
  <c r="H30" i="28"/>
  <c r="E30" i="28"/>
  <c r="N30" i="28" s="1"/>
  <c r="O29" i="28"/>
  <c r="H29" i="28"/>
  <c r="K29" i="28" s="1"/>
  <c r="E29" i="28"/>
  <c r="N29" i="28" s="1"/>
  <c r="K28" i="28"/>
  <c r="H28" i="28"/>
  <c r="O28" i="28" s="1"/>
  <c r="E28" i="28"/>
  <c r="N28" i="28" s="1"/>
  <c r="N26" i="28"/>
  <c r="J26" i="28"/>
  <c r="H26" i="28"/>
  <c r="O26" i="28" s="1"/>
  <c r="E26" i="28"/>
  <c r="O25" i="28"/>
  <c r="N25" i="28"/>
  <c r="K25" i="28"/>
  <c r="J25" i="28"/>
  <c r="H25" i="28"/>
  <c r="E25" i="28"/>
  <c r="K24" i="28"/>
  <c r="H24" i="28"/>
  <c r="O24" i="28" s="1"/>
  <c r="E24" i="28"/>
  <c r="N24" i="28" s="1"/>
  <c r="H23" i="28"/>
  <c r="E23" i="28"/>
  <c r="K22" i="28"/>
  <c r="J22" i="28"/>
  <c r="H22" i="28"/>
  <c r="O22" i="28" s="1"/>
  <c r="E22" i="28"/>
  <c r="N22" i="28" s="1"/>
  <c r="H19" i="28"/>
  <c r="E19" i="28"/>
  <c r="K18" i="28"/>
  <c r="H18" i="28"/>
  <c r="O18" i="28" s="1"/>
  <c r="E18" i="28"/>
  <c r="N18" i="28" s="1"/>
  <c r="N17" i="28"/>
  <c r="J17" i="28"/>
  <c r="H17" i="28"/>
  <c r="O17" i="28" s="1"/>
  <c r="E17" i="28"/>
  <c r="K16" i="28"/>
  <c r="J16" i="28"/>
  <c r="H16" i="28"/>
  <c r="O16" i="28" s="1"/>
  <c r="E16" i="28"/>
  <c r="N16" i="28" s="1"/>
  <c r="K15" i="28"/>
  <c r="J15" i="28"/>
  <c r="H15" i="28"/>
  <c r="O15" i="28" s="1"/>
  <c r="E15" i="28"/>
  <c r="N15" i="28" s="1"/>
  <c r="O14" i="28"/>
  <c r="N14" i="28"/>
  <c r="K14" i="28"/>
  <c r="H14" i="28"/>
  <c r="E14" i="28"/>
  <c r="J14" i="28" s="1"/>
  <c r="O13" i="28"/>
  <c r="J13" i="28"/>
  <c r="H13" i="28"/>
  <c r="K13" i="28" s="1"/>
  <c r="E13" i="28"/>
  <c r="N13" i="28" s="1"/>
  <c r="H11" i="28"/>
  <c r="E11" i="28"/>
  <c r="O10" i="28"/>
  <c r="K10" i="28"/>
  <c r="J10" i="28"/>
  <c r="H10" i="28"/>
  <c r="E10" i="28"/>
  <c r="N10" i="28" s="1"/>
  <c r="K9" i="28"/>
  <c r="H9" i="28"/>
  <c r="O9" i="28" s="1"/>
  <c r="E9" i="28"/>
  <c r="N9" i="28" s="1"/>
  <c r="K8" i="28"/>
  <c r="H8" i="28"/>
  <c r="O8" i="28" s="1"/>
  <c r="E8" i="28"/>
  <c r="N8" i="28" s="1"/>
  <c r="O33" i="27"/>
  <c r="J33" i="27"/>
  <c r="H33" i="27"/>
  <c r="K33" i="27" s="1"/>
  <c r="E33" i="27"/>
  <c r="N33" i="27" s="1"/>
  <c r="K32" i="27"/>
  <c r="H32" i="27"/>
  <c r="O32" i="27" s="1"/>
  <c r="E32" i="27"/>
  <c r="N32" i="27" s="1"/>
  <c r="K31" i="27"/>
  <c r="H31" i="27"/>
  <c r="O31" i="27" s="1"/>
  <c r="E31" i="27"/>
  <c r="N31" i="27" s="1"/>
  <c r="K30" i="27"/>
  <c r="J30" i="27"/>
  <c r="H30" i="27"/>
  <c r="O30" i="27" s="1"/>
  <c r="E30" i="27"/>
  <c r="N30" i="27" s="1"/>
  <c r="N29" i="27"/>
  <c r="J29" i="27"/>
  <c r="H29" i="27"/>
  <c r="O29" i="27" s="1"/>
  <c r="E29" i="27"/>
  <c r="O28" i="27"/>
  <c r="N28" i="27"/>
  <c r="K28" i="27"/>
  <c r="J28" i="27"/>
  <c r="H28" i="27"/>
  <c r="E28" i="27"/>
  <c r="O26" i="27"/>
  <c r="H26" i="27"/>
  <c r="K26" i="27" s="1"/>
  <c r="E26" i="27"/>
  <c r="O25" i="27"/>
  <c r="K25" i="27"/>
  <c r="J25" i="27"/>
  <c r="H25" i="27"/>
  <c r="E25" i="27"/>
  <c r="N25" i="27" s="1"/>
  <c r="N24" i="27"/>
  <c r="J24" i="27"/>
  <c r="H24" i="27"/>
  <c r="K24" i="27" s="1"/>
  <c r="E24" i="27"/>
  <c r="K23" i="27"/>
  <c r="J23" i="27"/>
  <c r="H23" i="27"/>
  <c r="O23" i="27" s="1"/>
  <c r="E23" i="27"/>
  <c r="N23" i="27" s="1"/>
  <c r="K22" i="27"/>
  <c r="J22" i="27"/>
  <c r="H22" i="27"/>
  <c r="O22" i="27" s="1"/>
  <c r="E22" i="27"/>
  <c r="N22" i="27" s="1"/>
  <c r="H19" i="27"/>
  <c r="E19" i="27"/>
  <c r="O18" i="27"/>
  <c r="H18" i="27"/>
  <c r="K18" i="27" s="1"/>
  <c r="E18" i="27"/>
  <c r="O17" i="27"/>
  <c r="H17" i="27"/>
  <c r="K17" i="27" s="1"/>
  <c r="E17" i="27"/>
  <c r="N17" i="27" s="1"/>
  <c r="H16" i="27"/>
  <c r="K16" i="27" s="1"/>
  <c r="E16" i="27"/>
  <c r="N16" i="27" s="1"/>
  <c r="K15" i="27"/>
  <c r="J15" i="27"/>
  <c r="H15" i="27"/>
  <c r="O15" i="27" s="1"/>
  <c r="E15" i="27"/>
  <c r="N15" i="27" s="1"/>
  <c r="H14" i="27"/>
  <c r="K14" i="27" s="1"/>
  <c r="E14" i="27"/>
  <c r="J14" i="27" s="1"/>
  <c r="O13" i="27"/>
  <c r="N13" i="27"/>
  <c r="K13" i="27"/>
  <c r="H13" i="27"/>
  <c r="E13" i="27"/>
  <c r="J13" i="27" s="1"/>
  <c r="H11" i="27"/>
  <c r="O11" i="27" s="1"/>
  <c r="E11" i="27"/>
  <c r="N11" i="27" s="1"/>
  <c r="N10" i="27"/>
  <c r="H10" i="27"/>
  <c r="K10" i="27" s="1"/>
  <c r="E10" i="27"/>
  <c r="J10" i="27" s="1"/>
  <c r="K9" i="27"/>
  <c r="H9" i="27"/>
  <c r="O9" i="27" s="1"/>
  <c r="E9" i="27"/>
  <c r="N9" i="27" s="1"/>
  <c r="O8" i="27"/>
  <c r="H8" i="27"/>
  <c r="K8" i="27" s="1"/>
  <c r="E8" i="27"/>
  <c r="N8" i="27" s="1"/>
  <c r="H33" i="26"/>
  <c r="K33" i="26" s="1"/>
  <c r="E33" i="26"/>
  <c r="J33" i="26" s="1"/>
  <c r="O32" i="26"/>
  <c r="K32" i="26"/>
  <c r="J32" i="26"/>
  <c r="H32" i="26"/>
  <c r="E32" i="26"/>
  <c r="N32" i="26" s="1"/>
  <c r="K31" i="26"/>
  <c r="J31" i="26"/>
  <c r="H31" i="26"/>
  <c r="O31" i="26" s="1"/>
  <c r="E31" i="26"/>
  <c r="N31" i="26" s="1"/>
  <c r="K30" i="26"/>
  <c r="J30" i="26"/>
  <c r="H30" i="26"/>
  <c r="O30" i="26" s="1"/>
  <c r="E30" i="26"/>
  <c r="N30" i="26" s="1"/>
  <c r="O29" i="26"/>
  <c r="N29" i="26"/>
  <c r="K29" i="26"/>
  <c r="J29" i="26"/>
  <c r="H29" i="26"/>
  <c r="E29" i="26"/>
  <c r="K28" i="26"/>
  <c r="J28" i="26"/>
  <c r="H28" i="26"/>
  <c r="O28" i="26" s="1"/>
  <c r="E28" i="26"/>
  <c r="N28" i="26" s="1"/>
  <c r="K26" i="26"/>
  <c r="H26" i="26"/>
  <c r="O26" i="26" s="1"/>
  <c r="E26" i="26"/>
  <c r="N26" i="26" s="1"/>
  <c r="K25" i="26"/>
  <c r="J25" i="26"/>
  <c r="H25" i="26"/>
  <c r="O25" i="26" s="1"/>
  <c r="E25" i="26"/>
  <c r="N25" i="26" s="1"/>
  <c r="J24" i="26"/>
  <c r="H24" i="26"/>
  <c r="O24" i="26" s="1"/>
  <c r="E24" i="26"/>
  <c r="N24" i="26" s="1"/>
  <c r="H23" i="26"/>
  <c r="K23" i="26" s="1"/>
  <c r="E23" i="26"/>
  <c r="N23" i="26" s="1"/>
  <c r="K22" i="26"/>
  <c r="H22" i="26"/>
  <c r="O22" i="26" s="1"/>
  <c r="E22" i="26"/>
  <c r="N22" i="26" s="1"/>
  <c r="H19" i="26"/>
  <c r="E19" i="26"/>
  <c r="H18" i="26"/>
  <c r="O18" i="26" s="1"/>
  <c r="E18" i="26"/>
  <c r="N18" i="26" s="1"/>
  <c r="H17" i="26"/>
  <c r="K17" i="26" s="1"/>
  <c r="E17" i="26"/>
  <c r="J17" i="26" s="1"/>
  <c r="O16" i="26"/>
  <c r="N16" i="26"/>
  <c r="K16" i="26"/>
  <c r="J16" i="26"/>
  <c r="H16" i="26"/>
  <c r="E16" i="26"/>
  <c r="K15" i="26"/>
  <c r="J15" i="26"/>
  <c r="H15" i="26"/>
  <c r="O15" i="26" s="1"/>
  <c r="E15" i="26"/>
  <c r="N15" i="26" s="1"/>
  <c r="K14" i="26"/>
  <c r="J14" i="26"/>
  <c r="H14" i="26"/>
  <c r="O14" i="26" s="1"/>
  <c r="E14" i="26"/>
  <c r="N14" i="26" s="1"/>
  <c r="H13" i="26"/>
  <c r="K13" i="26" s="1"/>
  <c r="E13" i="26"/>
  <c r="J13" i="26" s="1"/>
  <c r="N11" i="26"/>
  <c r="H11" i="26"/>
  <c r="O11" i="26" s="1"/>
  <c r="E11" i="26"/>
  <c r="J11" i="26" s="1"/>
  <c r="H10" i="26"/>
  <c r="O10" i="26" s="1"/>
  <c r="E10" i="26"/>
  <c r="N10" i="26" s="1"/>
  <c r="H9" i="26"/>
  <c r="K9" i="26" s="1"/>
  <c r="E9" i="26"/>
  <c r="J9" i="26" s="1"/>
  <c r="N8" i="26"/>
  <c r="K8" i="26"/>
  <c r="J8" i="26"/>
  <c r="H8" i="26"/>
  <c r="O8" i="26" s="1"/>
  <c r="E8" i="26"/>
  <c r="K33" i="25"/>
  <c r="H33" i="25"/>
  <c r="O33" i="25" s="1"/>
  <c r="E33" i="25"/>
  <c r="N33" i="25" s="1"/>
  <c r="H32" i="25"/>
  <c r="K32" i="25" s="1"/>
  <c r="E32" i="25"/>
  <c r="J32" i="25" s="1"/>
  <c r="N31" i="25"/>
  <c r="K31" i="25"/>
  <c r="J31" i="25"/>
  <c r="H31" i="25"/>
  <c r="O31" i="25" s="1"/>
  <c r="E31" i="25"/>
  <c r="O30" i="25"/>
  <c r="H30" i="25"/>
  <c r="K30" i="25" s="1"/>
  <c r="E30" i="25"/>
  <c r="J30" i="25" s="1"/>
  <c r="H29" i="25"/>
  <c r="O29" i="25" s="1"/>
  <c r="E29" i="25"/>
  <c r="N29" i="25" s="1"/>
  <c r="H28" i="25"/>
  <c r="K28" i="25" s="1"/>
  <c r="E28" i="25"/>
  <c r="J28" i="25" s="1"/>
  <c r="H26" i="25"/>
  <c r="O26" i="25" s="1"/>
  <c r="E26" i="25"/>
  <c r="N26" i="25" s="1"/>
  <c r="K25" i="25"/>
  <c r="J25" i="25"/>
  <c r="H25" i="25"/>
  <c r="O25" i="25" s="1"/>
  <c r="E25" i="25"/>
  <c r="N25" i="25" s="1"/>
  <c r="H24" i="25"/>
  <c r="O24" i="25" s="1"/>
  <c r="E24" i="25"/>
  <c r="J24" i="25" s="1"/>
  <c r="N23" i="25"/>
  <c r="J23" i="25"/>
  <c r="H23" i="25"/>
  <c r="O23" i="25" s="1"/>
  <c r="E23" i="25"/>
  <c r="H22" i="25"/>
  <c r="O22" i="25" s="1"/>
  <c r="E22" i="25"/>
  <c r="N22" i="25" s="1"/>
  <c r="H19" i="25"/>
  <c r="E19" i="25"/>
  <c r="H18" i="25"/>
  <c r="K18" i="25" s="1"/>
  <c r="E18" i="25"/>
  <c r="N18" i="25" s="1"/>
  <c r="H17" i="25"/>
  <c r="O17" i="25" s="1"/>
  <c r="E17" i="25"/>
  <c r="N17" i="25" s="1"/>
  <c r="H16" i="25"/>
  <c r="O16" i="25" s="1"/>
  <c r="E16" i="25"/>
  <c r="J16" i="25" s="1"/>
  <c r="K15" i="25"/>
  <c r="J15" i="25"/>
  <c r="H15" i="25"/>
  <c r="O15" i="25" s="1"/>
  <c r="E15" i="25"/>
  <c r="N15" i="25" s="1"/>
  <c r="O14" i="25"/>
  <c r="H14" i="25"/>
  <c r="K14" i="25" s="1"/>
  <c r="E14" i="25"/>
  <c r="J14" i="25" s="1"/>
  <c r="H13" i="25"/>
  <c r="O13" i="25" s="1"/>
  <c r="E13" i="25"/>
  <c r="N13" i="25" s="1"/>
  <c r="O11" i="25"/>
  <c r="H11" i="25"/>
  <c r="K11" i="25" s="1"/>
  <c r="E11" i="25"/>
  <c r="N11" i="25" s="1"/>
  <c r="J10" i="25"/>
  <c r="H10" i="25"/>
  <c r="O10" i="25" s="1"/>
  <c r="E10" i="25"/>
  <c r="N10" i="25" s="1"/>
  <c r="H9" i="25"/>
  <c r="O9" i="25" s="1"/>
  <c r="E9" i="25"/>
  <c r="N9" i="25" s="1"/>
  <c r="O8" i="25"/>
  <c r="H8" i="25"/>
  <c r="K8" i="25" s="1"/>
  <c r="E8" i="25"/>
  <c r="J8" i="25" s="1"/>
  <c r="J33" i="24"/>
  <c r="H33" i="24"/>
  <c r="O33" i="24" s="1"/>
  <c r="E33" i="24"/>
  <c r="N33" i="24" s="1"/>
  <c r="H32" i="24"/>
  <c r="O32" i="24" s="1"/>
  <c r="E32" i="24"/>
  <c r="N32" i="24" s="1"/>
  <c r="H31" i="24"/>
  <c r="O31" i="24" s="1"/>
  <c r="E31" i="24"/>
  <c r="J31" i="24" s="1"/>
  <c r="K30" i="24"/>
  <c r="J30" i="24"/>
  <c r="H30" i="24"/>
  <c r="O30" i="24" s="1"/>
  <c r="E30" i="24"/>
  <c r="N30" i="24" s="1"/>
  <c r="H29" i="24"/>
  <c r="O29" i="24" s="1"/>
  <c r="E29" i="24"/>
  <c r="N29" i="24" s="1"/>
  <c r="O28" i="24"/>
  <c r="H28" i="24"/>
  <c r="K28" i="24" s="1"/>
  <c r="E28" i="24"/>
  <c r="N28" i="24" s="1"/>
  <c r="H26" i="24"/>
  <c r="O26" i="24" s="1"/>
  <c r="E26" i="24"/>
  <c r="N26" i="24" s="1"/>
  <c r="K25" i="24"/>
  <c r="J25" i="24"/>
  <c r="H25" i="24"/>
  <c r="O25" i="24" s="1"/>
  <c r="E25" i="24"/>
  <c r="N25" i="24" s="1"/>
  <c r="J24" i="24"/>
  <c r="H24" i="24"/>
  <c r="O24" i="24" s="1"/>
  <c r="E24" i="24"/>
  <c r="N24" i="24" s="1"/>
  <c r="H23" i="24"/>
  <c r="E23" i="24"/>
  <c r="J23" i="24" s="1"/>
  <c r="H22" i="24"/>
  <c r="K22" i="24" s="1"/>
  <c r="E22" i="24"/>
  <c r="N22" i="24" s="1"/>
  <c r="H19" i="24"/>
  <c r="E19" i="24"/>
  <c r="O18" i="24"/>
  <c r="H18" i="24"/>
  <c r="K18" i="24" s="1"/>
  <c r="E18" i="24"/>
  <c r="N18" i="24" s="1"/>
  <c r="K17" i="24"/>
  <c r="J17" i="24"/>
  <c r="H17" i="24"/>
  <c r="O17" i="24" s="1"/>
  <c r="E17" i="24"/>
  <c r="N17" i="24" s="1"/>
  <c r="H16" i="24"/>
  <c r="O16" i="24" s="1"/>
  <c r="E16" i="24"/>
  <c r="K15" i="24"/>
  <c r="J15" i="24"/>
  <c r="H15" i="24"/>
  <c r="O15" i="24" s="1"/>
  <c r="E15" i="24"/>
  <c r="N15" i="24" s="1"/>
  <c r="J14" i="24"/>
  <c r="H14" i="24"/>
  <c r="O14" i="24" s="1"/>
  <c r="E14" i="24"/>
  <c r="N14" i="24" s="1"/>
  <c r="J13" i="24"/>
  <c r="H13" i="24"/>
  <c r="O13" i="24" s="1"/>
  <c r="E13" i="24"/>
  <c r="N13" i="24" s="1"/>
  <c r="H11" i="24"/>
  <c r="K11" i="24" s="1"/>
  <c r="E11" i="24"/>
  <c r="J11" i="24" s="1"/>
  <c r="N10" i="24"/>
  <c r="K10" i="24"/>
  <c r="J10" i="24"/>
  <c r="H10" i="24"/>
  <c r="O10" i="24" s="1"/>
  <c r="E10" i="24"/>
  <c r="J9" i="24"/>
  <c r="H9" i="24"/>
  <c r="O9" i="24" s="1"/>
  <c r="E9" i="24"/>
  <c r="N9" i="24" s="1"/>
  <c r="H8" i="24"/>
  <c r="O8" i="24" s="1"/>
  <c r="E8" i="24"/>
  <c r="J33" i="23"/>
  <c r="H33" i="23"/>
  <c r="O33" i="23" s="1"/>
  <c r="E33" i="23"/>
  <c r="N33" i="23" s="1"/>
  <c r="J32" i="23"/>
  <c r="H32" i="23"/>
  <c r="O32" i="23" s="1"/>
  <c r="E32" i="23"/>
  <c r="N32" i="23" s="1"/>
  <c r="H31" i="23"/>
  <c r="O31" i="23" s="1"/>
  <c r="E31" i="23"/>
  <c r="N30" i="23"/>
  <c r="K30" i="23"/>
  <c r="J30" i="23"/>
  <c r="H30" i="23"/>
  <c r="O30" i="23" s="1"/>
  <c r="E30" i="23"/>
  <c r="O29" i="23"/>
  <c r="K29" i="23"/>
  <c r="H29" i="23"/>
  <c r="E29" i="23"/>
  <c r="N29" i="23" s="1"/>
  <c r="J28" i="23"/>
  <c r="H28" i="23"/>
  <c r="O28" i="23" s="1"/>
  <c r="E28" i="23"/>
  <c r="N28" i="23" s="1"/>
  <c r="N26" i="23"/>
  <c r="H26" i="23"/>
  <c r="K26" i="23" s="1"/>
  <c r="E26" i="23"/>
  <c r="J26" i="23" s="1"/>
  <c r="O25" i="23"/>
  <c r="N25" i="23"/>
  <c r="K25" i="23"/>
  <c r="J25" i="23"/>
  <c r="H25" i="23"/>
  <c r="E25" i="23"/>
  <c r="H24" i="23"/>
  <c r="O24" i="23" s="1"/>
  <c r="E24" i="23"/>
  <c r="N24" i="23" s="1"/>
  <c r="H23" i="23"/>
  <c r="O23" i="23" s="1"/>
  <c r="E23" i="23"/>
  <c r="H22" i="23"/>
  <c r="K22" i="23" s="1"/>
  <c r="E22" i="23"/>
  <c r="J22" i="23" s="1"/>
  <c r="H19" i="23"/>
  <c r="E19" i="23"/>
  <c r="O18" i="23"/>
  <c r="N18" i="23"/>
  <c r="H18" i="23"/>
  <c r="K18" i="23" s="1"/>
  <c r="E18" i="23"/>
  <c r="J18" i="23" s="1"/>
  <c r="N17" i="23"/>
  <c r="J17" i="23"/>
  <c r="H17" i="23"/>
  <c r="O17" i="23" s="1"/>
  <c r="E17" i="23"/>
  <c r="H16" i="23"/>
  <c r="E16" i="23"/>
  <c r="N16" i="23" s="1"/>
  <c r="K15" i="23"/>
  <c r="J15" i="23"/>
  <c r="H15" i="23"/>
  <c r="O15" i="23" s="1"/>
  <c r="E15" i="23"/>
  <c r="N15" i="23" s="1"/>
  <c r="O14" i="23"/>
  <c r="H14" i="23"/>
  <c r="K14" i="23" s="1"/>
  <c r="E14" i="23"/>
  <c r="J14" i="23" s="1"/>
  <c r="O13" i="23"/>
  <c r="K13" i="23"/>
  <c r="J13" i="23"/>
  <c r="H13" i="23"/>
  <c r="E13" i="23"/>
  <c r="N13" i="23" s="1"/>
  <c r="H11" i="23"/>
  <c r="O11" i="23" s="1"/>
  <c r="E11" i="23"/>
  <c r="H10" i="23"/>
  <c r="K10" i="23" s="1"/>
  <c r="E10" i="23"/>
  <c r="J10" i="23" s="1"/>
  <c r="J9" i="23"/>
  <c r="H9" i="23"/>
  <c r="O9" i="23" s="1"/>
  <c r="E9" i="23"/>
  <c r="N9" i="23" s="1"/>
  <c r="H8" i="23"/>
  <c r="O8" i="23" s="1"/>
  <c r="E8" i="23"/>
  <c r="N8" i="23" s="1"/>
  <c r="H33" i="22"/>
  <c r="K33" i="22" s="1"/>
  <c r="E33" i="22"/>
  <c r="J33" i="22" s="1"/>
  <c r="O32" i="22"/>
  <c r="K32" i="22"/>
  <c r="J32" i="22"/>
  <c r="H32" i="22"/>
  <c r="E32" i="22"/>
  <c r="N32" i="22" s="1"/>
  <c r="J31" i="22"/>
  <c r="H31" i="22"/>
  <c r="O31" i="22" s="1"/>
  <c r="E31" i="22"/>
  <c r="N31" i="22" s="1"/>
  <c r="H30" i="22"/>
  <c r="E30" i="22"/>
  <c r="H29" i="22"/>
  <c r="K29" i="22" s="1"/>
  <c r="E29" i="22"/>
  <c r="J29" i="22" s="1"/>
  <c r="O28" i="22"/>
  <c r="K28" i="22"/>
  <c r="J28" i="22"/>
  <c r="H28" i="22"/>
  <c r="E28" i="22"/>
  <c r="N28" i="22" s="1"/>
  <c r="H26" i="22"/>
  <c r="E26" i="22"/>
  <c r="O25" i="22"/>
  <c r="K25" i="22"/>
  <c r="J25" i="22"/>
  <c r="H25" i="22"/>
  <c r="E25" i="22"/>
  <c r="N25" i="22" s="1"/>
  <c r="H24" i="22"/>
  <c r="O24" i="22" s="1"/>
  <c r="E24" i="22"/>
  <c r="N24" i="22" s="1"/>
  <c r="K23" i="22"/>
  <c r="H23" i="22"/>
  <c r="O23" i="22" s="1"/>
  <c r="E23" i="22"/>
  <c r="N23" i="22" s="1"/>
  <c r="H22" i="22"/>
  <c r="E22" i="22"/>
  <c r="H19" i="22"/>
  <c r="E19" i="22"/>
  <c r="H18" i="22"/>
  <c r="E18" i="22"/>
  <c r="H17" i="22"/>
  <c r="K17" i="22" s="1"/>
  <c r="E17" i="22"/>
  <c r="J17" i="22" s="1"/>
  <c r="N16" i="22"/>
  <c r="K16" i="22"/>
  <c r="H16" i="22"/>
  <c r="O16" i="22" s="1"/>
  <c r="E16" i="22"/>
  <c r="J16" i="22" s="1"/>
  <c r="K15" i="22"/>
  <c r="J15" i="22"/>
  <c r="H15" i="22"/>
  <c r="O15" i="22" s="1"/>
  <c r="E15" i="22"/>
  <c r="N15" i="22" s="1"/>
  <c r="H14" i="22"/>
  <c r="E14" i="22"/>
  <c r="H13" i="22"/>
  <c r="K13" i="22" s="1"/>
  <c r="E13" i="22"/>
  <c r="J13" i="22" s="1"/>
  <c r="H11" i="22"/>
  <c r="O11" i="22" s="1"/>
  <c r="E11" i="22"/>
  <c r="N11" i="22" s="1"/>
  <c r="H10" i="22"/>
  <c r="E10" i="22"/>
  <c r="H9" i="22"/>
  <c r="K9" i="22" s="1"/>
  <c r="E9" i="22"/>
  <c r="J9" i="22" s="1"/>
  <c r="N8" i="22"/>
  <c r="K8" i="22"/>
  <c r="H8" i="22"/>
  <c r="O8" i="22" s="1"/>
  <c r="E8" i="22"/>
  <c r="J8" i="22" s="1"/>
  <c r="J33" i="21"/>
  <c r="H33" i="21"/>
  <c r="E33" i="21"/>
  <c r="N33" i="21" s="1"/>
  <c r="H32" i="21"/>
  <c r="K32" i="21" s="1"/>
  <c r="E32" i="21"/>
  <c r="J32" i="21" s="1"/>
  <c r="K31" i="21"/>
  <c r="H31" i="21"/>
  <c r="O31" i="21" s="1"/>
  <c r="E31" i="21"/>
  <c r="N31" i="21" s="1"/>
  <c r="K30" i="21"/>
  <c r="J30" i="21"/>
  <c r="H30" i="21"/>
  <c r="O30" i="21" s="1"/>
  <c r="E30" i="21"/>
  <c r="N30" i="21" s="1"/>
  <c r="J29" i="21"/>
  <c r="H29" i="21"/>
  <c r="E29" i="21"/>
  <c r="N29" i="21" s="1"/>
  <c r="H28" i="21"/>
  <c r="E28" i="21"/>
  <c r="J28" i="21" s="1"/>
  <c r="J26" i="21"/>
  <c r="H26" i="21"/>
  <c r="O26" i="21" s="1"/>
  <c r="E26" i="21"/>
  <c r="N26" i="21" s="1"/>
  <c r="K25" i="21"/>
  <c r="J25" i="21"/>
  <c r="H25" i="21"/>
  <c r="O25" i="21" s="1"/>
  <c r="E25" i="21"/>
  <c r="N25" i="21" s="1"/>
  <c r="N24" i="21"/>
  <c r="H24" i="21"/>
  <c r="K24" i="21" s="1"/>
  <c r="E24" i="21"/>
  <c r="J24" i="21" s="1"/>
  <c r="O23" i="21"/>
  <c r="N23" i="21"/>
  <c r="K23" i="21"/>
  <c r="H23" i="21"/>
  <c r="E23" i="21"/>
  <c r="J23" i="21" s="1"/>
  <c r="O22" i="21"/>
  <c r="H22" i="21"/>
  <c r="K22" i="21" s="1"/>
  <c r="E22" i="21"/>
  <c r="N22" i="21" s="1"/>
  <c r="H19" i="21"/>
  <c r="E19" i="21"/>
  <c r="K18" i="21"/>
  <c r="H18" i="21"/>
  <c r="O18" i="21" s="1"/>
  <c r="E18" i="21"/>
  <c r="N18" i="21" s="1"/>
  <c r="H17" i="21"/>
  <c r="O17" i="21" s="1"/>
  <c r="E17" i="21"/>
  <c r="N17" i="21" s="1"/>
  <c r="H16" i="21"/>
  <c r="K16" i="21" s="1"/>
  <c r="E16" i="21"/>
  <c r="J16" i="21" s="1"/>
  <c r="K15" i="21"/>
  <c r="J15" i="21"/>
  <c r="H15" i="21"/>
  <c r="O15" i="21" s="1"/>
  <c r="E15" i="21"/>
  <c r="N15" i="21" s="1"/>
  <c r="H14" i="21"/>
  <c r="O14" i="21" s="1"/>
  <c r="E14" i="21"/>
  <c r="N14" i="21" s="1"/>
  <c r="K13" i="21"/>
  <c r="H13" i="21"/>
  <c r="O13" i="21" s="1"/>
  <c r="E13" i="21"/>
  <c r="N13" i="21" s="1"/>
  <c r="O11" i="21"/>
  <c r="H11" i="21"/>
  <c r="K11" i="21" s="1"/>
  <c r="E11" i="21"/>
  <c r="N11" i="21" s="1"/>
  <c r="H10" i="21"/>
  <c r="K10" i="21" s="1"/>
  <c r="E10" i="21"/>
  <c r="N10" i="21" s="1"/>
  <c r="K9" i="21"/>
  <c r="H9" i="21"/>
  <c r="O9" i="21" s="1"/>
  <c r="E9" i="21"/>
  <c r="N9" i="21" s="1"/>
  <c r="H8" i="21"/>
  <c r="K8" i="21" s="1"/>
  <c r="E8" i="21"/>
  <c r="J8" i="21" s="1"/>
  <c r="N33" i="20"/>
  <c r="K33" i="20"/>
  <c r="H33" i="20"/>
  <c r="O33" i="20" s="1"/>
  <c r="E33" i="20"/>
  <c r="J33" i="20" s="1"/>
  <c r="H32" i="20"/>
  <c r="O32" i="20" s="1"/>
  <c r="E32" i="20"/>
  <c r="N32" i="20" s="1"/>
  <c r="N31" i="20"/>
  <c r="H31" i="20"/>
  <c r="E31" i="20"/>
  <c r="J31" i="20" s="1"/>
  <c r="K30" i="20"/>
  <c r="J30" i="20"/>
  <c r="H30" i="20"/>
  <c r="O30" i="20" s="1"/>
  <c r="E30" i="20"/>
  <c r="N30" i="20" s="1"/>
  <c r="O29" i="20"/>
  <c r="H29" i="20"/>
  <c r="K29" i="20" s="1"/>
  <c r="E29" i="20"/>
  <c r="N29" i="20" s="1"/>
  <c r="J28" i="20"/>
  <c r="H28" i="20"/>
  <c r="O28" i="20" s="1"/>
  <c r="E28" i="20"/>
  <c r="N28" i="20" s="1"/>
  <c r="O26" i="20"/>
  <c r="N26" i="20"/>
  <c r="K26" i="20"/>
  <c r="H26" i="20"/>
  <c r="E26" i="20"/>
  <c r="J26" i="20" s="1"/>
  <c r="O25" i="20"/>
  <c r="K25" i="20"/>
  <c r="J25" i="20"/>
  <c r="H25" i="20"/>
  <c r="E25" i="20"/>
  <c r="N25" i="20" s="1"/>
  <c r="H24" i="20"/>
  <c r="O24" i="20" s="1"/>
  <c r="E24" i="20"/>
  <c r="N24" i="20" s="1"/>
  <c r="H23" i="20"/>
  <c r="K23" i="20" s="1"/>
  <c r="E23" i="20"/>
  <c r="J22" i="20"/>
  <c r="H22" i="20"/>
  <c r="O22" i="20" s="1"/>
  <c r="E22" i="20"/>
  <c r="N22" i="20" s="1"/>
  <c r="H19" i="20"/>
  <c r="E19" i="20"/>
  <c r="J18" i="20"/>
  <c r="H18" i="20"/>
  <c r="O18" i="20" s="1"/>
  <c r="E18" i="20"/>
  <c r="N18" i="20" s="1"/>
  <c r="O17" i="20"/>
  <c r="N17" i="20"/>
  <c r="K17" i="20"/>
  <c r="H17" i="20"/>
  <c r="E17" i="20"/>
  <c r="J17" i="20" s="1"/>
  <c r="H16" i="20"/>
  <c r="O16" i="20" s="1"/>
  <c r="E16" i="20"/>
  <c r="N16" i="20" s="1"/>
  <c r="K15" i="20"/>
  <c r="J15" i="20"/>
  <c r="H15" i="20"/>
  <c r="O15" i="20" s="1"/>
  <c r="E15" i="20"/>
  <c r="N15" i="20" s="1"/>
  <c r="K14" i="20"/>
  <c r="J14" i="20"/>
  <c r="H14" i="20"/>
  <c r="O14" i="20" s="1"/>
  <c r="E14" i="20"/>
  <c r="N14" i="20" s="1"/>
  <c r="N13" i="20"/>
  <c r="H13" i="20"/>
  <c r="O13" i="20" s="1"/>
  <c r="E13" i="20"/>
  <c r="J13" i="20" s="1"/>
  <c r="O11" i="20"/>
  <c r="H11" i="20"/>
  <c r="K11" i="20" s="1"/>
  <c r="E11" i="20"/>
  <c r="J11" i="20" s="1"/>
  <c r="O10" i="20"/>
  <c r="H10" i="20"/>
  <c r="K10" i="20" s="1"/>
  <c r="E10" i="20"/>
  <c r="N10" i="20" s="1"/>
  <c r="H9" i="20"/>
  <c r="K9" i="20" s="1"/>
  <c r="E9" i="20"/>
  <c r="N9" i="20" s="1"/>
  <c r="H8" i="20"/>
  <c r="O8" i="20" s="1"/>
  <c r="E8" i="20"/>
  <c r="N8" i="20" s="1"/>
  <c r="N33" i="19"/>
  <c r="J33" i="19"/>
  <c r="H33" i="19"/>
  <c r="E33" i="19"/>
  <c r="K32" i="19"/>
  <c r="J32" i="19"/>
  <c r="H32" i="19"/>
  <c r="O32" i="19" s="1"/>
  <c r="E32" i="19"/>
  <c r="N32" i="19" s="1"/>
  <c r="K31" i="19"/>
  <c r="J31" i="19"/>
  <c r="H31" i="19"/>
  <c r="O31" i="19" s="1"/>
  <c r="E31" i="19"/>
  <c r="N31" i="19" s="1"/>
  <c r="K30" i="19"/>
  <c r="J30" i="19"/>
  <c r="H30" i="19"/>
  <c r="O30" i="19" s="1"/>
  <c r="E30" i="19"/>
  <c r="N30" i="19" s="1"/>
  <c r="O29" i="19"/>
  <c r="K29" i="19"/>
  <c r="H29" i="19"/>
  <c r="E29" i="19"/>
  <c r="J29" i="19" s="1"/>
  <c r="O28" i="19"/>
  <c r="K28" i="19"/>
  <c r="J28" i="19"/>
  <c r="H28" i="19"/>
  <c r="E28" i="19"/>
  <c r="N28" i="19" s="1"/>
  <c r="H26" i="19"/>
  <c r="K26" i="19" s="1"/>
  <c r="E26" i="19"/>
  <c r="N26" i="19" s="1"/>
  <c r="N25" i="19"/>
  <c r="K25" i="19"/>
  <c r="J25" i="19"/>
  <c r="H25" i="19"/>
  <c r="O25" i="19" s="1"/>
  <c r="E25" i="19"/>
  <c r="K24" i="19"/>
  <c r="H24" i="19"/>
  <c r="O24" i="19" s="1"/>
  <c r="E24" i="19"/>
  <c r="N24" i="19" s="1"/>
  <c r="K23" i="19"/>
  <c r="J23" i="19"/>
  <c r="H23" i="19"/>
  <c r="O23" i="19" s="1"/>
  <c r="E23" i="19"/>
  <c r="N23" i="19" s="1"/>
  <c r="N22" i="19"/>
  <c r="K22" i="19"/>
  <c r="J22" i="19"/>
  <c r="H22" i="19"/>
  <c r="O22" i="19" s="1"/>
  <c r="E22" i="19"/>
  <c r="H19" i="19"/>
  <c r="E19" i="19"/>
  <c r="O18" i="19"/>
  <c r="H18" i="19"/>
  <c r="K18" i="19" s="1"/>
  <c r="E18" i="19"/>
  <c r="H17" i="19"/>
  <c r="O17" i="19" s="1"/>
  <c r="E17" i="19"/>
  <c r="N17" i="19" s="1"/>
  <c r="H16" i="19"/>
  <c r="K16" i="19" s="1"/>
  <c r="E16" i="19"/>
  <c r="N16" i="19" s="1"/>
  <c r="K15" i="19"/>
  <c r="J15" i="19"/>
  <c r="H15" i="19"/>
  <c r="O15" i="19" s="1"/>
  <c r="E15" i="19"/>
  <c r="N15" i="19" s="1"/>
  <c r="H14" i="19"/>
  <c r="K14" i="19" s="1"/>
  <c r="E14" i="19"/>
  <c r="N14" i="19" s="1"/>
  <c r="O13" i="19"/>
  <c r="K13" i="19"/>
  <c r="H13" i="19"/>
  <c r="E13" i="19"/>
  <c r="N13" i="19" s="1"/>
  <c r="H11" i="19"/>
  <c r="O11" i="19" s="1"/>
  <c r="E11" i="19"/>
  <c r="N11" i="19" s="1"/>
  <c r="H10" i="19"/>
  <c r="K10" i="19" s="1"/>
  <c r="E10" i="19"/>
  <c r="N10" i="19" s="1"/>
  <c r="O9" i="19"/>
  <c r="H9" i="19"/>
  <c r="K9" i="19" s="1"/>
  <c r="E9" i="19"/>
  <c r="N9" i="19" s="1"/>
  <c r="N8" i="19"/>
  <c r="K8" i="19"/>
  <c r="J8" i="19"/>
  <c r="H8" i="19"/>
  <c r="O8" i="19" s="1"/>
  <c r="E8" i="19"/>
  <c r="N33" i="18"/>
  <c r="H33" i="18"/>
  <c r="K33" i="18" s="1"/>
  <c r="E33" i="18"/>
  <c r="J33" i="18" s="1"/>
  <c r="N32" i="18"/>
  <c r="K32" i="18"/>
  <c r="H32" i="18"/>
  <c r="O32" i="18" s="1"/>
  <c r="E32" i="18"/>
  <c r="J32" i="18" s="1"/>
  <c r="K31" i="18"/>
  <c r="J31" i="18"/>
  <c r="H31" i="18"/>
  <c r="O31" i="18" s="1"/>
  <c r="E31" i="18"/>
  <c r="N31" i="18" s="1"/>
  <c r="O30" i="18"/>
  <c r="H30" i="18"/>
  <c r="K30" i="18" s="1"/>
  <c r="E30" i="18"/>
  <c r="N30" i="18" s="1"/>
  <c r="K29" i="18"/>
  <c r="J29" i="18"/>
  <c r="H29" i="18"/>
  <c r="O29" i="18" s="1"/>
  <c r="E29" i="18"/>
  <c r="N29" i="18" s="1"/>
  <c r="K28" i="18"/>
  <c r="J28" i="18"/>
  <c r="H28" i="18"/>
  <c r="O28" i="18" s="1"/>
  <c r="E28" i="18"/>
  <c r="N28" i="18" s="1"/>
  <c r="H26" i="18"/>
  <c r="K26" i="18" s="1"/>
  <c r="E26" i="18"/>
  <c r="N26" i="18" s="1"/>
  <c r="K25" i="18"/>
  <c r="J25" i="18"/>
  <c r="H25" i="18"/>
  <c r="O25" i="18" s="1"/>
  <c r="E25" i="18"/>
  <c r="N25" i="18" s="1"/>
  <c r="N24" i="18"/>
  <c r="K24" i="18"/>
  <c r="H24" i="18"/>
  <c r="O24" i="18" s="1"/>
  <c r="E24" i="18"/>
  <c r="J24" i="18" s="1"/>
  <c r="H23" i="18"/>
  <c r="O23" i="18" s="1"/>
  <c r="E23" i="18"/>
  <c r="N23" i="18" s="1"/>
  <c r="O22" i="18"/>
  <c r="K22" i="18"/>
  <c r="J22" i="18"/>
  <c r="H22" i="18"/>
  <c r="E22" i="18"/>
  <c r="N22" i="18" s="1"/>
  <c r="H19" i="18"/>
  <c r="E19" i="18"/>
  <c r="O18" i="18"/>
  <c r="H18" i="18"/>
  <c r="K18" i="18" s="1"/>
  <c r="E18" i="18"/>
  <c r="N18" i="18" s="1"/>
  <c r="O17" i="18"/>
  <c r="H17" i="18"/>
  <c r="K17" i="18" s="1"/>
  <c r="E17" i="18"/>
  <c r="N17" i="18" s="1"/>
  <c r="N16" i="18"/>
  <c r="K16" i="18"/>
  <c r="J16" i="18"/>
  <c r="H16" i="18"/>
  <c r="O16" i="18" s="1"/>
  <c r="E16" i="18"/>
  <c r="K15" i="18"/>
  <c r="J15" i="18"/>
  <c r="H15" i="18"/>
  <c r="O15" i="18" s="1"/>
  <c r="E15" i="18"/>
  <c r="N15" i="18" s="1"/>
  <c r="H14" i="18"/>
  <c r="E14" i="18"/>
  <c r="N14" i="18" s="1"/>
  <c r="K13" i="18"/>
  <c r="H13" i="18"/>
  <c r="O13" i="18" s="1"/>
  <c r="E13" i="18"/>
  <c r="J13" i="18" s="1"/>
  <c r="H11" i="18"/>
  <c r="O11" i="18" s="1"/>
  <c r="E11" i="18"/>
  <c r="N11" i="18" s="1"/>
  <c r="O10" i="18"/>
  <c r="H10" i="18"/>
  <c r="K10" i="18" s="1"/>
  <c r="E10" i="18"/>
  <c r="N10" i="18" s="1"/>
  <c r="O9" i="18"/>
  <c r="H9" i="18"/>
  <c r="K9" i="18" s="1"/>
  <c r="E9" i="18"/>
  <c r="K8" i="18"/>
  <c r="J8" i="18"/>
  <c r="H8" i="18"/>
  <c r="O8" i="18" s="1"/>
  <c r="E8" i="18"/>
  <c r="N8" i="18" s="1"/>
  <c r="H33" i="17"/>
  <c r="K33" i="17" s="1"/>
  <c r="E33" i="17"/>
  <c r="N33" i="17" s="1"/>
  <c r="J32" i="17"/>
  <c r="H32" i="17"/>
  <c r="O32" i="17" s="1"/>
  <c r="E32" i="17"/>
  <c r="N32" i="17" s="1"/>
  <c r="N31" i="17"/>
  <c r="K31" i="17"/>
  <c r="H31" i="17"/>
  <c r="O31" i="17" s="1"/>
  <c r="E31" i="17"/>
  <c r="J31" i="17" s="1"/>
  <c r="K30" i="17"/>
  <c r="J30" i="17"/>
  <c r="H30" i="17"/>
  <c r="O30" i="17" s="1"/>
  <c r="E30" i="17"/>
  <c r="N30" i="17" s="1"/>
  <c r="O29" i="17"/>
  <c r="H29" i="17"/>
  <c r="K29" i="17" s="1"/>
  <c r="E29" i="17"/>
  <c r="N29" i="17" s="1"/>
  <c r="K28" i="17"/>
  <c r="H28" i="17"/>
  <c r="O28" i="17" s="1"/>
  <c r="E28" i="17"/>
  <c r="H26" i="17"/>
  <c r="E26" i="17"/>
  <c r="K25" i="17"/>
  <c r="J25" i="17"/>
  <c r="H25" i="17"/>
  <c r="O25" i="17" s="1"/>
  <c r="E25" i="17"/>
  <c r="N25" i="17" s="1"/>
  <c r="O24" i="17"/>
  <c r="H24" i="17"/>
  <c r="K24" i="17" s="1"/>
  <c r="E24" i="17"/>
  <c r="N24" i="17" s="1"/>
  <c r="N23" i="17"/>
  <c r="K23" i="17"/>
  <c r="J23" i="17"/>
  <c r="H23" i="17"/>
  <c r="O23" i="17" s="1"/>
  <c r="E23" i="17"/>
  <c r="K22" i="17"/>
  <c r="H22" i="17"/>
  <c r="O22" i="17" s="1"/>
  <c r="E22" i="17"/>
  <c r="H19" i="17"/>
  <c r="E19" i="17"/>
  <c r="H18" i="17"/>
  <c r="E18" i="17"/>
  <c r="N18" i="17" s="1"/>
  <c r="O17" i="17"/>
  <c r="H17" i="17"/>
  <c r="K17" i="17" s="1"/>
  <c r="E17" i="17"/>
  <c r="O16" i="17"/>
  <c r="N16" i="17"/>
  <c r="K16" i="17"/>
  <c r="J16" i="17"/>
  <c r="H16" i="17"/>
  <c r="E16" i="17"/>
  <c r="K15" i="17"/>
  <c r="J15" i="17"/>
  <c r="H15" i="17"/>
  <c r="O15" i="17" s="1"/>
  <c r="E15" i="17"/>
  <c r="N15" i="17" s="1"/>
  <c r="H14" i="17"/>
  <c r="E14" i="17"/>
  <c r="N14" i="17" s="1"/>
  <c r="O13" i="17"/>
  <c r="H13" i="17"/>
  <c r="K13" i="17" s="1"/>
  <c r="E13" i="17"/>
  <c r="N11" i="17"/>
  <c r="J11" i="17"/>
  <c r="H11" i="17"/>
  <c r="O11" i="17" s="1"/>
  <c r="E11" i="17"/>
  <c r="H10" i="17"/>
  <c r="E10" i="17"/>
  <c r="N10" i="17" s="1"/>
  <c r="O9" i="17"/>
  <c r="H9" i="17"/>
  <c r="K9" i="17" s="1"/>
  <c r="E9" i="17"/>
  <c r="O8" i="17"/>
  <c r="N8" i="17"/>
  <c r="K8" i="17"/>
  <c r="J8" i="17"/>
  <c r="H8" i="17"/>
  <c r="E8" i="17"/>
  <c r="H33" i="16"/>
  <c r="E33" i="16"/>
  <c r="N33" i="16" s="1"/>
  <c r="O32" i="16"/>
  <c r="H32" i="16"/>
  <c r="K32" i="16" s="1"/>
  <c r="E32" i="16"/>
  <c r="O31" i="16"/>
  <c r="H31" i="16"/>
  <c r="K31" i="16" s="1"/>
  <c r="E31" i="16"/>
  <c r="N31" i="16" s="1"/>
  <c r="N30" i="16"/>
  <c r="K30" i="16"/>
  <c r="J30" i="16"/>
  <c r="H30" i="16"/>
  <c r="O30" i="16" s="1"/>
  <c r="E30" i="16"/>
  <c r="H29" i="16"/>
  <c r="E29" i="16"/>
  <c r="N29" i="16" s="1"/>
  <c r="H28" i="16"/>
  <c r="K28" i="16" s="1"/>
  <c r="E28" i="16"/>
  <c r="H26" i="16"/>
  <c r="O26" i="16" s="1"/>
  <c r="E26" i="16"/>
  <c r="N26" i="16" s="1"/>
  <c r="K25" i="16"/>
  <c r="J25" i="16"/>
  <c r="H25" i="16"/>
  <c r="O25" i="16" s="1"/>
  <c r="E25" i="16"/>
  <c r="N25" i="16" s="1"/>
  <c r="O24" i="16"/>
  <c r="H24" i="16"/>
  <c r="K24" i="16" s="1"/>
  <c r="E24" i="16"/>
  <c r="N23" i="16"/>
  <c r="J23" i="16"/>
  <c r="H23" i="16"/>
  <c r="E23" i="16"/>
  <c r="H22" i="16"/>
  <c r="O22" i="16" s="1"/>
  <c r="E22" i="16"/>
  <c r="N22" i="16" s="1"/>
  <c r="H19" i="16"/>
  <c r="E19" i="16"/>
  <c r="N18" i="16"/>
  <c r="H18" i="16"/>
  <c r="O18" i="16" s="1"/>
  <c r="E18" i="16"/>
  <c r="J18" i="16" s="1"/>
  <c r="H17" i="16"/>
  <c r="E17" i="16"/>
  <c r="N17" i="16" s="1"/>
  <c r="H16" i="16"/>
  <c r="K16" i="16" s="1"/>
  <c r="E16" i="16"/>
  <c r="K15" i="16"/>
  <c r="J15" i="16"/>
  <c r="H15" i="16"/>
  <c r="O15" i="16" s="1"/>
  <c r="E15" i="16"/>
  <c r="N15" i="16" s="1"/>
  <c r="N14" i="16"/>
  <c r="J14" i="16"/>
  <c r="H14" i="16"/>
  <c r="O14" i="16" s="1"/>
  <c r="E14" i="16"/>
  <c r="H13" i="16"/>
  <c r="E13" i="16"/>
  <c r="N13" i="16" s="1"/>
  <c r="N11" i="16"/>
  <c r="H11" i="16"/>
  <c r="E11" i="16"/>
  <c r="J11" i="16" s="1"/>
  <c r="H10" i="16"/>
  <c r="O10" i="16" s="1"/>
  <c r="E10" i="16"/>
  <c r="N10" i="16" s="1"/>
  <c r="H9" i="16"/>
  <c r="E9" i="16"/>
  <c r="N9" i="16" s="1"/>
  <c r="O8" i="16"/>
  <c r="H8" i="16"/>
  <c r="K8" i="16" s="1"/>
  <c r="E8" i="16"/>
  <c r="J33" i="15"/>
  <c r="H33" i="15"/>
  <c r="O33" i="15" s="1"/>
  <c r="E33" i="15"/>
  <c r="N33" i="15" s="1"/>
  <c r="H32" i="15"/>
  <c r="E32" i="15"/>
  <c r="N32" i="15" s="1"/>
  <c r="O31" i="15"/>
  <c r="H31" i="15"/>
  <c r="K31" i="15" s="1"/>
  <c r="E31" i="15"/>
  <c r="O30" i="15"/>
  <c r="K30" i="15"/>
  <c r="H30" i="15"/>
  <c r="E30" i="15"/>
  <c r="J30" i="15" s="1"/>
  <c r="O29" i="15"/>
  <c r="H29" i="15"/>
  <c r="K29" i="15" s="1"/>
  <c r="E29" i="15"/>
  <c r="N29" i="15" s="1"/>
  <c r="H28" i="15"/>
  <c r="O28" i="15" s="1"/>
  <c r="E28" i="15"/>
  <c r="N28" i="15" s="1"/>
  <c r="O26" i="15"/>
  <c r="H26" i="15"/>
  <c r="K26" i="15" s="1"/>
  <c r="E26" i="15"/>
  <c r="N26" i="15" s="1"/>
  <c r="K25" i="15"/>
  <c r="J25" i="15"/>
  <c r="H25" i="15"/>
  <c r="O25" i="15" s="1"/>
  <c r="E25" i="15"/>
  <c r="N25" i="15" s="1"/>
  <c r="H24" i="15"/>
  <c r="O24" i="15" s="1"/>
  <c r="E24" i="15"/>
  <c r="N24" i="15" s="1"/>
  <c r="N23" i="15"/>
  <c r="K23" i="15"/>
  <c r="J23" i="15"/>
  <c r="H23" i="15"/>
  <c r="O23" i="15" s="1"/>
  <c r="E23" i="15"/>
  <c r="K22" i="15"/>
  <c r="J22" i="15"/>
  <c r="H22" i="15"/>
  <c r="O22" i="15" s="1"/>
  <c r="E22" i="15"/>
  <c r="N22" i="15" s="1"/>
  <c r="H19" i="15"/>
  <c r="E19" i="15"/>
  <c r="H18" i="15"/>
  <c r="O18" i="15" s="1"/>
  <c r="E18" i="15"/>
  <c r="N18" i="15" s="1"/>
  <c r="H17" i="15"/>
  <c r="K17" i="15" s="1"/>
  <c r="E17" i="15"/>
  <c r="N17" i="15" s="1"/>
  <c r="N16" i="15"/>
  <c r="H16" i="15"/>
  <c r="O16" i="15" s="1"/>
  <c r="E16" i="15"/>
  <c r="J16" i="15" s="1"/>
  <c r="K15" i="15"/>
  <c r="J15" i="15"/>
  <c r="H15" i="15"/>
  <c r="O15" i="15" s="1"/>
  <c r="E15" i="15"/>
  <c r="N15" i="15" s="1"/>
  <c r="H14" i="15"/>
  <c r="O14" i="15" s="1"/>
  <c r="E14" i="15"/>
  <c r="N14" i="15" s="1"/>
  <c r="O13" i="15"/>
  <c r="H13" i="15"/>
  <c r="K13" i="15" s="1"/>
  <c r="E13" i="15"/>
  <c r="H11" i="15"/>
  <c r="K11" i="15" s="1"/>
  <c r="E11" i="15"/>
  <c r="N11" i="15" s="1"/>
  <c r="O10" i="15"/>
  <c r="N10" i="15"/>
  <c r="K10" i="15"/>
  <c r="H10" i="15"/>
  <c r="E10" i="15"/>
  <c r="J10" i="15" s="1"/>
  <c r="O9" i="15"/>
  <c r="H9" i="15"/>
  <c r="K9" i="15" s="1"/>
  <c r="E9" i="15"/>
  <c r="N9" i="15" s="1"/>
  <c r="H8" i="15"/>
  <c r="O8" i="15" s="1"/>
  <c r="E8" i="15"/>
  <c r="N8" i="15" s="1"/>
  <c r="O33" i="14"/>
  <c r="K33" i="14"/>
  <c r="H33" i="14"/>
  <c r="E33" i="14"/>
  <c r="J33" i="14" s="1"/>
  <c r="H32" i="14"/>
  <c r="O32" i="14" s="1"/>
  <c r="E32" i="14"/>
  <c r="H31" i="14"/>
  <c r="O31" i="14" s="1"/>
  <c r="E31" i="14"/>
  <c r="N31" i="14" s="1"/>
  <c r="K30" i="14"/>
  <c r="J30" i="14"/>
  <c r="H30" i="14"/>
  <c r="O30" i="14" s="1"/>
  <c r="E30" i="14"/>
  <c r="N30" i="14" s="1"/>
  <c r="N29" i="14"/>
  <c r="J29" i="14"/>
  <c r="H29" i="14"/>
  <c r="E29" i="14"/>
  <c r="H28" i="14"/>
  <c r="O28" i="14" s="1"/>
  <c r="E28" i="14"/>
  <c r="N28" i="14" s="1"/>
  <c r="H26" i="14"/>
  <c r="E26" i="14"/>
  <c r="K25" i="14"/>
  <c r="J25" i="14"/>
  <c r="H25" i="14"/>
  <c r="O25" i="14" s="1"/>
  <c r="E25" i="14"/>
  <c r="N25" i="14" s="1"/>
  <c r="H24" i="14"/>
  <c r="O24" i="14" s="1"/>
  <c r="E24" i="14"/>
  <c r="H23" i="14"/>
  <c r="E23" i="14"/>
  <c r="J23" i="14" s="1"/>
  <c r="O22" i="14"/>
  <c r="H22" i="14"/>
  <c r="K22" i="14" s="1"/>
  <c r="E22" i="14"/>
  <c r="N22" i="14" s="1"/>
  <c r="H19" i="14"/>
  <c r="E19" i="14"/>
  <c r="J18" i="14"/>
  <c r="H18" i="14"/>
  <c r="K18" i="14" s="1"/>
  <c r="E18" i="14"/>
  <c r="N18" i="14" s="1"/>
  <c r="H17" i="14"/>
  <c r="E17" i="14"/>
  <c r="J17" i="14" s="1"/>
  <c r="N16" i="14"/>
  <c r="K16" i="14"/>
  <c r="H16" i="14"/>
  <c r="O16" i="14" s="1"/>
  <c r="E16" i="14"/>
  <c r="J16" i="14" s="1"/>
  <c r="K15" i="14"/>
  <c r="J15" i="14"/>
  <c r="H15" i="14"/>
  <c r="O15" i="14" s="1"/>
  <c r="E15" i="14"/>
  <c r="N15" i="14" s="1"/>
  <c r="O14" i="14"/>
  <c r="H14" i="14"/>
  <c r="K14" i="14" s="1"/>
  <c r="E14" i="14"/>
  <c r="N14" i="14" s="1"/>
  <c r="N13" i="14"/>
  <c r="K13" i="14"/>
  <c r="H13" i="14"/>
  <c r="O13" i="14" s="1"/>
  <c r="E13" i="14"/>
  <c r="J13" i="14" s="1"/>
  <c r="H11" i="14"/>
  <c r="O11" i="14" s="1"/>
  <c r="E11" i="14"/>
  <c r="N11" i="14" s="1"/>
  <c r="J10" i="14"/>
  <c r="H10" i="14"/>
  <c r="K10" i="14" s="1"/>
  <c r="E10" i="14"/>
  <c r="N10" i="14" s="1"/>
  <c r="O9" i="14"/>
  <c r="H9" i="14"/>
  <c r="K9" i="14" s="1"/>
  <c r="E9" i="14"/>
  <c r="N9" i="14" s="1"/>
  <c r="H8" i="14"/>
  <c r="O8" i="14" s="1"/>
  <c r="E8" i="14"/>
  <c r="N8" i="14" s="1"/>
  <c r="H33" i="13"/>
  <c r="K33" i="13" s="1"/>
  <c r="E33" i="13"/>
  <c r="N33" i="13" s="1"/>
  <c r="O32" i="13"/>
  <c r="K32" i="13"/>
  <c r="H32" i="13"/>
  <c r="E32" i="13"/>
  <c r="N32" i="13" s="1"/>
  <c r="O31" i="13"/>
  <c r="K31" i="13"/>
  <c r="J31" i="13"/>
  <c r="H31" i="13"/>
  <c r="E31" i="13"/>
  <c r="N31" i="13" s="1"/>
  <c r="K30" i="13"/>
  <c r="J30" i="13"/>
  <c r="H30" i="13"/>
  <c r="O30" i="13" s="1"/>
  <c r="E30" i="13"/>
  <c r="N30" i="13" s="1"/>
  <c r="K29" i="13"/>
  <c r="J29" i="13"/>
  <c r="H29" i="13"/>
  <c r="O29" i="13" s="1"/>
  <c r="E29" i="13"/>
  <c r="N29" i="13" s="1"/>
  <c r="K28" i="13"/>
  <c r="J28" i="13"/>
  <c r="H28" i="13"/>
  <c r="O28" i="13" s="1"/>
  <c r="E28" i="13"/>
  <c r="N28" i="13" s="1"/>
  <c r="H26" i="13"/>
  <c r="O26" i="13" s="1"/>
  <c r="E26" i="13"/>
  <c r="N26" i="13" s="1"/>
  <c r="K25" i="13"/>
  <c r="J25" i="13"/>
  <c r="H25" i="13"/>
  <c r="O25" i="13" s="1"/>
  <c r="E25" i="13"/>
  <c r="N25" i="13" s="1"/>
  <c r="H24" i="13"/>
  <c r="O24" i="13" s="1"/>
  <c r="E24" i="13"/>
  <c r="J24" i="13" s="1"/>
  <c r="H23" i="13"/>
  <c r="O23" i="13" s="1"/>
  <c r="E23" i="13"/>
  <c r="N23" i="13" s="1"/>
  <c r="K22" i="13"/>
  <c r="J22" i="13"/>
  <c r="H22" i="13"/>
  <c r="O22" i="13" s="1"/>
  <c r="E22" i="13"/>
  <c r="N22" i="13" s="1"/>
  <c r="H19" i="13"/>
  <c r="E19" i="13"/>
  <c r="H18" i="13"/>
  <c r="O18" i="13" s="1"/>
  <c r="E18" i="13"/>
  <c r="N18" i="13" s="1"/>
  <c r="O17" i="13"/>
  <c r="H17" i="13"/>
  <c r="K17" i="13" s="1"/>
  <c r="E17" i="13"/>
  <c r="J17" i="13" s="1"/>
  <c r="N16" i="13"/>
  <c r="K16" i="13"/>
  <c r="J16" i="13"/>
  <c r="H16" i="13"/>
  <c r="O16" i="13" s="1"/>
  <c r="E16" i="13"/>
  <c r="K15" i="13"/>
  <c r="J15" i="13"/>
  <c r="H15" i="13"/>
  <c r="O15" i="13" s="1"/>
  <c r="E15" i="13"/>
  <c r="N15" i="13" s="1"/>
  <c r="K14" i="13"/>
  <c r="J14" i="13"/>
  <c r="H14" i="13"/>
  <c r="O14" i="13" s="1"/>
  <c r="E14" i="13"/>
  <c r="N14" i="13" s="1"/>
  <c r="H13" i="13"/>
  <c r="K13" i="13" s="1"/>
  <c r="E13" i="13"/>
  <c r="J13" i="13" s="1"/>
  <c r="H11" i="13"/>
  <c r="O11" i="13" s="1"/>
  <c r="E11" i="13"/>
  <c r="N11" i="13" s="1"/>
  <c r="H10" i="13"/>
  <c r="O10" i="13" s="1"/>
  <c r="E10" i="13"/>
  <c r="N10" i="13" s="1"/>
  <c r="H9" i="13"/>
  <c r="K9" i="13" s="1"/>
  <c r="E9" i="13"/>
  <c r="J9" i="13" s="1"/>
  <c r="N8" i="13"/>
  <c r="K8" i="13"/>
  <c r="J8" i="13"/>
  <c r="H8" i="13"/>
  <c r="O8" i="13" s="1"/>
  <c r="E8" i="13"/>
  <c r="H33" i="12"/>
  <c r="O33" i="12" s="1"/>
  <c r="E33" i="12"/>
  <c r="N33" i="12" s="1"/>
  <c r="N32" i="12"/>
  <c r="H32" i="12"/>
  <c r="K32" i="12" s="1"/>
  <c r="E32" i="12"/>
  <c r="J32" i="12" s="1"/>
  <c r="K31" i="12"/>
  <c r="H31" i="12"/>
  <c r="O31" i="12" s="1"/>
  <c r="E31" i="12"/>
  <c r="N31" i="12" s="1"/>
  <c r="K30" i="12"/>
  <c r="J30" i="12"/>
  <c r="H30" i="12"/>
  <c r="O30" i="12" s="1"/>
  <c r="E30" i="12"/>
  <c r="N30" i="12" s="1"/>
  <c r="H29" i="12"/>
  <c r="O29" i="12" s="1"/>
  <c r="E29" i="12"/>
  <c r="N29" i="12" s="1"/>
  <c r="N28" i="12"/>
  <c r="H28" i="12"/>
  <c r="K28" i="12" s="1"/>
  <c r="E28" i="12"/>
  <c r="J28" i="12" s="1"/>
  <c r="H26" i="12"/>
  <c r="O26" i="12" s="1"/>
  <c r="E26" i="12"/>
  <c r="N26" i="12" s="1"/>
  <c r="K25" i="12"/>
  <c r="J25" i="12"/>
  <c r="H25" i="12"/>
  <c r="O25" i="12" s="1"/>
  <c r="E25" i="12"/>
  <c r="N25" i="12" s="1"/>
  <c r="H24" i="12"/>
  <c r="K24" i="12" s="1"/>
  <c r="E24" i="12"/>
  <c r="J24" i="12" s="1"/>
  <c r="O23" i="12"/>
  <c r="K23" i="12"/>
  <c r="J23" i="12"/>
  <c r="H23" i="12"/>
  <c r="E23" i="12"/>
  <c r="N23" i="12" s="1"/>
  <c r="K22" i="12"/>
  <c r="J22" i="12"/>
  <c r="H22" i="12"/>
  <c r="O22" i="12" s="1"/>
  <c r="E22" i="12"/>
  <c r="N22" i="12" s="1"/>
  <c r="H19" i="12"/>
  <c r="E19" i="12"/>
  <c r="H18" i="12"/>
  <c r="O18" i="12" s="1"/>
  <c r="E18" i="12"/>
  <c r="N18" i="12" s="1"/>
  <c r="H17" i="12"/>
  <c r="O17" i="12" s="1"/>
  <c r="E17" i="12"/>
  <c r="N17" i="12" s="1"/>
  <c r="H16" i="12"/>
  <c r="K16" i="12" s="1"/>
  <c r="E16" i="12"/>
  <c r="J16" i="12" s="1"/>
  <c r="K15" i="12"/>
  <c r="J15" i="12"/>
  <c r="H15" i="12"/>
  <c r="O15" i="12" s="1"/>
  <c r="E15" i="12"/>
  <c r="N15" i="12" s="1"/>
  <c r="K14" i="12"/>
  <c r="J14" i="12"/>
  <c r="H14" i="12"/>
  <c r="O14" i="12" s="1"/>
  <c r="E14" i="12"/>
  <c r="N14" i="12" s="1"/>
  <c r="H13" i="12"/>
  <c r="O13" i="12" s="1"/>
  <c r="E13" i="12"/>
  <c r="N13" i="12" s="1"/>
  <c r="O11" i="12"/>
  <c r="K11" i="12"/>
  <c r="J11" i="12"/>
  <c r="H11" i="12"/>
  <c r="E11" i="12"/>
  <c r="N11" i="12" s="1"/>
  <c r="H10" i="12"/>
  <c r="O10" i="12" s="1"/>
  <c r="E10" i="12"/>
  <c r="N10" i="12" s="1"/>
  <c r="H9" i="12"/>
  <c r="O9" i="12" s="1"/>
  <c r="E9" i="12"/>
  <c r="N9" i="12" s="1"/>
  <c r="O8" i="12"/>
  <c r="N8" i="12"/>
  <c r="H8" i="12"/>
  <c r="K8" i="12" s="1"/>
  <c r="E8" i="12"/>
  <c r="J8" i="12" s="1"/>
  <c r="H33" i="11"/>
  <c r="O33" i="11" s="1"/>
  <c r="E33" i="11"/>
  <c r="N33" i="11" s="1"/>
  <c r="H32" i="11"/>
  <c r="O32" i="11" s="1"/>
  <c r="E32" i="11"/>
  <c r="N32" i="11" s="1"/>
  <c r="O31" i="11"/>
  <c r="N31" i="11"/>
  <c r="H31" i="11"/>
  <c r="K31" i="11" s="1"/>
  <c r="E31" i="11"/>
  <c r="J31" i="11" s="1"/>
  <c r="K30" i="11"/>
  <c r="J30" i="11"/>
  <c r="H30" i="11"/>
  <c r="O30" i="11" s="1"/>
  <c r="E30" i="11"/>
  <c r="N30" i="11" s="1"/>
  <c r="H29" i="11"/>
  <c r="O29" i="11" s="1"/>
  <c r="E29" i="11"/>
  <c r="N29" i="11" s="1"/>
  <c r="H28" i="11"/>
  <c r="O28" i="11" s="1"/>
  <c r="E28" i="11"/>
  <c r="N28" i="11" s="1"/>
  <c r="K26" i="11"/>
  <c r="J26" i="11"/>
  <c r="H26" i="11"/>
  <c r="O26" i="11" s="1"/>
  <c r="E26" i="11"/>
  <c r="N26" i="11" s="1"/>
  <c r="K25" i="11"/>
  <c r="J25" i="11"/>
  <c r="H25" i="11"/>
  <c r="O25" i="11" s="1"/>
  <c r="E25" i="11"/>
  <c r="N25" i="11" s="1"/>
  <c r="H24" i="11"/>
  <c r="O24" i="11" s="1"/>
  <c r="E24" i="11"/>
  <c r="N24" i="11" s="1"/>
  <c r="H23" i="11"/>
  <c r="K23" i="11" s="1"/>
  <c r="E23" i="11"/>
  <c r="J23" i="11" s="1"/>
  <c r="O22" i="11"/>
  <c r="N22" i="11"/>
  <c r="K22" i="11"/>
  <c r="J22" i="11"/>
  <c r="H22" i="11"/>
  <c r="E22" i="11"/>
  <c r="H19" i="11"/>
  <c r="E19" i="11"/>
  <c r="O18" i="11"/>
  <c r="N18" i="11"/>
  <c r="K18" i="11"/>
  <c r="J18" i="11"/>
  <c r="H18" i="11"/>
  <c r="E18" i="11"/>
  <c r="H17" i="11"/>
  <c r="O17" i="11" s="1"/>
  <c r="E17" i="11"/>
  <c r="N17" i="11" s="1"/>
  <c r="H16" i="11"/>
  <c r="O16" i="11" s="1"/>
  <c r="E16" i="11"/>
  <c r="N16" i="11" s="1"/>
  <c r="O15" i="11"/>
  <c r="K15" i="11"/>
  <c r="J15" i="11"/>
  <c r="H15" i="11"/>
  <c r="E15" i="11"/>
  <c r="N15" i="11" s="1"/>
  <c r="N14" i="11"/>
  <c r="J14" i="11"/>
  <c r="H14" i="11"/>
  <c r="O14" i="11" s="1"/>
  <c r="E14" i="11"/>
  <c r="H13" i="11"/>
  <c r="O13" i="11" s="1"/>
  <c r="E13" i="11"/>
  <c r="H11" i="11"/>
  <c r="K11" i="11" s="1"/>
  <c r="E11" i="11"/>
  <c r="J11" i="11" s="1"/>
  <c r="O10" i="11"/>
  <c r="J10" i="11"/>
  <c r="H10" i="11"/>
  <c r="K10" i="11" s="1"/>
  <c r="E10" i="11"/>
  <c r="N10" i="11" s="1"/>
  <c r="H9" i="11"/>
  <c r="O9" i="11" s="1"/>
  <c r="E9" i="11"/>
  <c r="N9" i="11" s="1"/>
  <c r="H8" i="11"/>
  <c r="O8" i="11" s="1"/>
  <c r="E8" i="11"/>
  <c r="H33" i="10"/>
  <c r="O33" i="10" s="1"/>
  <c r="E33" i="10"/>
  <c r="N33" i="10" s="1"/>
  <c r="H32" i="10"/>
  <c r="O32" i="10" s="1"/>
  <c r="E32" i="10"/>
  <c r="N32" i="10" s="1"/>
  <c r="H31" i="10"/>
  <c r="O31" i="10" s="1"/>
  <c r="E31" i="10"/>
  <c r="K30" i="10"/>
  <c r="H30" i="10"/>
  <c r="O30" i="10" s="1"/>
  <c r="E30" i="10"/>
  <c r="J30" i="10" s="1"/>
  <c r="O29" i="10"/>
  <c r="K29" i="10"/>
  <c r="H29" i="10"/>
  <c r="E29" i="10"/>
  <c r="N29" i="10" s="1"/>
  <c r="H28" i="10"/>
  <c r="E28" i="10"/>
  <c r="N28" i="10" s="1"/>
  <c r="N26" i="10"/>
  <c r="H26" i="10"/>
  <c r="K26" i="10" s="1"/>
  <c r="E26" i="10"/>
  <c r="J26" i="10" s="1"/>
  <c r="K25" i="10"/>
  <c r="J25" i="10"/>
  <c r="H25" i="10"/>
  <c r="O25" i="10" s="1"/>
  <c r="E25" i="10"/>
  <c r="N25" i="10" s="1"/>
  <c r="H24" i="10"/>
  <c r="E24" i="10"/>
  <c r="N24" i="10" s="1"/>
  <c r="H23" i="10"/>
  <c r="O23" i="10" s="1"/>
  <c r="E23" i="10"/>
  <c r="O22" i="10"/>
  <c r="N22" i="10"/>
  <c r="H22" i="10"/>
  <c r="K22" i="10" s="1"/>
  <c r="E22" i="10"/>
  <c r="J22" i="10" s="1"/>
  <c r="H19" i="10"/>
  <c r="E19" i="10"/>
  <c r="H18" i="10"/>
  <c r="K18" i="10" s="1"/>
  <c r="E18" i="10"/>
  <c r="J18" i="10" s="1"/>
  <c r="O17" i="10"/>
  <c r="N17" i="10"/>
  <c r="K17" i="10"/>
  <c r="J17" i="10"/>
  <c r="H17" i="10"/>
  <c r="E17" i="10"/>
  <c r="H16" i="10"/>
  <c r="E16" i="10"/>
  <c r="N16" i="10" s="1"/>
  <c r="K15" i="10"/>
  <c r="J15" i="10"/>
  <c r="H15" i="10"/>
  <c r="O15" i="10" s="1"/>
  <c r="E15" i="10"/>
  <c r="N15" i="10" s="1"/>
  <c r="H14" i="10"/>
  <c r="K14" i="10" s="1"/>
  <c r="E14" i="10"/>
  <c r="J14" i="10" s="1"/>
  <c r="O13" i="10"/>
  <c r="K13" i="10"/>
  <c r="J13" i="10"/>
  <c r="H13" i="10"/>
  <c r="E13" i="10"/>
  <c r="N13" i="10" s="1"/>
  <c r="H11" i="10"/>
  <c r="O11" i="10" s="1"/>
  <c r="E11" i="10"/>
  <c r="H10" i="10"/>
  <c r="K10" i="10" s="1"/>
  <c r="E10" i="10"/>
  <c r="J10" i="10" s="1"/>
  <c r="K9" i="10"/>
  <c r="J9" i="10"/>
  <c r="H9" i="10"/>
  <c r="O9" i="10" s="1"/>
  <c r="E9" i="10"/>
  <c r="N9" i="10" s="1"/>
  <c r="H8" i="10"/>
  <c r="E8" i="10"/>
  <c r="N8" i="10" s="1"/>
  <c r="H33" i="9"/>
  <c r="K33" i="9" s="1"/>
  <c r="E33" i="9"/>
  <c r="J33" i="9" s="1"/>
  <c r="O32" i="9"/>
  <c r="K32" i="9"/>
  <c r="H32" i="9"/>
  <c r="E32" i="9"/>
  <c r="N32" i="9" s="1"/>
  <c r="H31" i="9"/>
  <c r="E31" i="9"/>
  <c r="N31" i="9" s="1"/>
  <c r="H30" i="9"/>
  <c r="O30" i="9" s="1"/>
  <c r="E30" i="9"/>
  <c r="O29" i="9"/>
  <c r="H29" i="9"/>
  <c r="K29" i="9" s="1"/>
  <c r="E29" i="9"/>
  <c r="J29" i="9" s="1"/>
  <c r="O28" i="9"/>
  <c r="N28" i="9"/>
  <c r="H28" i="9"/>
  <c r="K28" i="9" s="1"/>
  <c r="E28" i="9"/>
  <c r="J28" i="9" s="1"/>
  <c r="H26" i="9"/>
  <c r="O26" i="9" s="1"/>
  <c r="E26" i="9"/>
  <c r="O25" i="9"/>
  <c r="N25" i="9"/>
  <c r="K25" i="9"/>
  <c r="J25" i="9"/>
  <c r="H25" i="9"/>
  <c r="E25" i="9"/>
  <c r="N24" i="9"/>
  <c r="K24" i="9"/>
  <c r="J24" i="9"/>
  <c r="H24" i="9"/>
  <c r="O24" i="9" s="1"/>
  <c r="E24" i="9"/>
  <c r="J23" i="9"/>
  <c r="H23" i="9"/>
  <c r="E23" i="9"/>
  <c r="N23" i="9" s="1"/>
  <c r="K22" i="9"/>
  <c r="J22" i="9"/>
  <c r="H22" i="9"/>
  <c r="O22" i="9" s="1"/>
  <c r="E22" i="9"/>
  <c r="N22" i="9" s="1"/>
  <c r="H19" i="9"/>
  <c r="E19" i="9"/>
  <c r="H18" i="9"/>
  <c r="O18" i="9" s="1"/>
  <c r="E18" i="9"/>
  <c r="N17" i="9"/>
  <c r="H17" i="9"/>
  <c r="K17" i="9" s="1"/>
  <c r="E17" i="9"/>
  <c r="J17" i="9" s="1"/>
  <c r="H16" i="9"/>
  <c r="O16" i="9" s="1"/>
  <c r="E16" i="9"/>
  <c r="N16" i="9" s="1"/>
  <c r="K15" i="9"/>
  <c r="J15" i="9"/>
  <c r="H15" i="9"/>
  <c r="O15" i="9" s="1"/>
  <c r="E15" i="9"/>
  <c r="N15" i="9" s="1"/>
  <c r="H14" i="9"/>
  <c r="O14" i="9" s="1"/>
  <c r="E14" i="9"/>
  <c r="N13" i="9"/>
  <c r="H13" i="9"/>
  <c r="K13" i="9" s="1"/>
  <c r="E13" i="9"/>
  <c r="J13" i="9" s="1"/>
  <c r="H11" i="9"/>
  <c r="E11" i="9"/>
  <c r="J11" i="9" s="1"/>
  <c r="H10" i="9"/>
  <c r="O10" i="9" s="1"/>
  <c r="E10" i="9"/>
  <c r="N10" i="9" s="1"/>
  <c r="O9" i="9"/>
  <c r="N9" i="9"/>
  <c r="H9" i="9"/>
  <c r="K9" i="9" s="1"/>
  <c r="E9" i="9"/>
  <c r="J9" i="9" s="1"/>
  <c r="H8" i="9"/>
  <c r="O8" i="9" s="1"/>
  <c r="E8" i="9"/>
  <c r="N8" i="9" s="1"/>
  <c r="H33" i="8"/>
  <c r="E33" i="8"/>
  <c r="N33" i="8" s="1"/>
  <c r="O32" i="8"/>
  <c r="H32" i="8"/>
  <c r="K32" i="8" s="1"/>
  <c r="E32" i="8"/>
  <c r="J32" i="8" s="1"/>
  <c r="O31" i="8"/>
  <c r="N31" i="8"/>
  <c r="H31" i="8"/>
  <c r="K31" i="8" s="1"/>
  <c r="E31" i="8"/>
  <c r="J31" i="8" s="1"/>
  <c r="K30" i="8"/>
  <c r="J30" i="8"/>
  <c r="H30" i="8"/>
  <c r="O30" i="8" s="1"/>
  <c r="E30" i="8"/>
  <c r="N30" i="8" s="1"/>
  <c r="H29" i="8"/>
  <c r="E29" i="8"/>
  <c r="N29" i="8" s="1"/>
  <c r="H28" i="8"/>
  <c r="K28" i="8" s="1"/>
  <c r="E28" i="8"/>
  <c r="J28" i="8" s="1"/>
  <c r="N26" i="8"/>
  <c r="K26" i="8"/>
  <c r="H26" i="8"/>
  <c r="O26" i="8" s="1"/>
  <c r="E26" i="8"/>
  <c r="J26" i="8" s="1"/>
  <c r="K25" i="8"/>
  <c r="J25" i="8"/>
  <c r="H25" i="8"/>
  <c r="O25" i="8" s="1"/>
  <c r="E25" i="8"/>
  <c r="N25" i="8" s="1"/>
  <c r="O24" i="8"/>
  <c r="H24" i="8"/>
  <c r="K24" i="8" s="1"/>
  <c r="E24" i="8"/>
  <c r="J24" i="8" s="1"/>
  <c r="J23" i="8"/>
  <c r="H23" i="8"/>
  <c r="O23" i="8" s="1"/>
  <c r="E23" i="8"/>
  <c r="N23" i="8" s="1"/>
  <c r="K22" i="8"/>
  <c r="J22" i="8"/>
  <c r="H22" i="8"/>
  <c r="O22" i="8" s="1"/>
  <c r="E22" i="8"/>
  <c r="N22" i="8" s="1"/>
  <c r="H19" i="8"/>
  <c r="E19" i="8"/>
  <c r="N18" i="8"/>
  <c r="H18" i="8"/>
  <c r="O18" i="8" s="1"/>
  <c r="E18" i="8"/>
  <c r="J18" i="8" s="1"/>
  <c r="H17" i="8"/>
  <c r="E17" i="8"/>
  <c r="N17" i="8" s="1"/>
  <c r="O16" i="8"/>
  <c r="N16" i="8"/>
  <c r="H16" i="8"/>
  <c r="K16" i="8" s="1"/>
  <c r="E16" i="8"/>
  <c r="J16" i="8" s="1"/>
  <c r="K15" i="8"/>
  <c r="J15" i="8"/>
  <c r="H15" i="8"/>
  <c r="O15" i="8" s="1"/>
  <c r="E15" i="8"/>
  <c r="N15" i="8" s="1"/>
  <c r="N14" i="8"/>
  <c r="H14" i="8"/>
  <c r="O14" i="8" s="1"/>
  <c r="E14" i="8"/>
  <c r="J14" i="8" s="1"/>
  <c r="H13" i="8"/>
  <c r="E13" i="8"/>
  <c r="N13" i="8" s="1"/>
  <c r="O11" i="8"/>
  <c r="N11" i="8"/>
  <c r="H11" i="8"/>
  <c r="K11" i="8" s="1"/>
  <c r="E11" i="8"/>
  <c r="J11" i="8" s="1"/>
  <c r="H10" i="8"/>
  <c r="O10" i="8" s="1"/>
  <c r="E10" i="8"/>
  <c r="N10" i="8" s="1"/>
  <c r="J9" i="8"/>
  <c r="H9" i="8"/>
  <c r="E9" i="8"/>
  <c r="N9" i="8" s="1"/>
  <c r="H8" i="8"/>
  <c r="K8" i="8" s="1"/>
  <c r="E8" i="8"/>
  <c r="J8" i="8" s="1"/>
  <c r="J33" i="7"/>
  <c r="H33" i="7"/>
  <c r="O33" i="7" s="1"/>
  <c r="E33" i="7"/>
  <c r="N33" i="7" s="1"/>
  <c r="H32" i="7"/>
  <c r="O32" i="7" s="1"/>
  <c r="E32" i="7"/>
  <c r="N32" i="7" s="1"/>
  <c r="K31" i="7"/>
  <c r="J31" i="7"/>
  <c r="H31" i="7"/>
  <c r="O31" i="7" s="1"/>
  <c r="E31" i="7"/>
  <c r="N31" i="7" s="1"/>
  <c r="O30" i="7"/>
  <c r="K30" i="7"/>
  <c r="J30" i="7"/>
  <c r="H30" i="7"/>
  <c r="E30" i="7"/>
  <c r="N30" i="7" s="1"/>
  <c r="K29" i="7"/>
  <c r="J29" i="7"/>
  <c r="H29" i="7"/>
  <c r="O29" i="7" s="1"/>
  <c r="E29" i="7"/>
  <c r="N29" i="7" s="1"/>
  <c r="K28" i="7"/>
  <c r="H28" i="7"/>
  <c r="O28" i="7" s="1"/>
  <c r="E28" i="7"/>
  <c r="N28" i="7" s="1"/>
  <c r="O26" i="7"/>
  <c r="N26" i="7"/>
  <c r="K26" i="7"/>
  <c r="J26" i="7"/>
  <c r="H26" i="7"/>
  <c r="E26" i="7"/>
  <c r="K25" i="7"/>
  <c r="J25" i="7"/>
  <c r="H25" i="7"/>
  <c r="O25" i="7" s="1"/>
  <c r="E25" i="7"/>
  <c r="N25" i="7" s="1"/>
  <c r="K24" i="7"/>
  <c r="J24" i="7"/>
  <c r="H24" i="7"/>
  <c r="O24" i="7" s="1"/>
  <c r="E24" i="7"/>
  <c r="N24" i="7" s="1"/>
  <c r="H23" i="7"/>
  <c r="K23" i="7" s="1"/>
  <c r="E23" i="7"/>
  <c r="J23" i="7" s="1"/>
  <c r="O22" i="7"/>
  <c r="N22" i="7"/>
  <c r="K22" i="7"/>
  <c r="J22" i="7"/>
  <c r="H22" i="7"/>
  <c r="E22" i="7"/>
  <c r="H19" i="7"/>
  <c r="E19" i="7"/>
  <c r="O18" i="7"/>
  <c r="H18" i="7"/>
  <c r="K18" i="7" s="1"/>
  <c r="E18" i="7"/>
  <c r="N18" i="7" s="1"/>
  <c r="H17" i="7"/>
  <c r="K17" i="7" s="1"/>
  <c r="E17" i="7"/>
  <c r="N17" i="7" s="1"/>
  <c r="N16" i="7"/>
  <c r="K16" i="7"/>
  <c r="J16" i="7"/>
  <c r="H16" i="7"/>
  <c r="O16" i="7" s="1"/>
  <c r="E16" i="7"/>
  <c r="K15" i="7"/>
  <c r="J15" i="7"/>
  <c r="H15" i="7"/>
  <c r="O15" i="7" s="1"/>
  <c r="E15" i="7"/>
  <c r="N15" i="7" s="1"/>
  <c r="H14" i="7"/>
  <c r="O14" i="7" s="1"/>
  <c r="E14" i="7"/>
  <c r="N14" i="7" s="1"/>
  <c r="H13" i="7"/>
  <c r="O13" i="7" s="1"/>
  <c r="E13" i="7"/>
  <c r="J13" i="7" s="1"/>
  <c r="H11" i="7"/>
  <c r="K11" i="7" s="1"/>
  <c r="E11" i="7"/>
  <c r="N11" i="7" s="1"/>
  <c r="O10" i="7"/>
  <c r="K10" i="7"/>
  <c r="H10" i="7"/>
  <c r="E10" i="7"/>
  <c r="J10" i="7" s="1"/>
  <c r="O9" i="7"/>
  <c r="N9" i="7"/>
  <c r="J9" i="7"/>
  <c r="H9" i="7"/>
  <c r="K9" i="7" s="1"/>
  <c r="E9" i="7"/>
  <c r="K8" i="7"/>
  <c r="J8" i="7"/>
  <c r="H8" i="7"/>
  <c r="O8" i="7" s="1"/>
  <c r="E8" i="7"/>
  <c r="N8" i="7" s="1"/>
  <c r="N33" i="6"/>
  <c r="K33" i="6"/>
  <c r="H33" i="6"/>
  <c r="O33" i="6" s="1"/>
  <c r="E33" i="6"/>
  <c r="J33" i="6" s="1"/>
  <c r="N32" i="6"/>
  <c r="K32" i="6"/>
  <c r="H32" i="6"/>
  <c r="O32" i="6" s="1"/>
  <c r="E32" i="6"/>
  <c r="J32" i="6" s="1"/>
  <c r="H31" i="6"/>
  <c r="O31" i="6" s="1"/>
  <c r="E31" i="6"/>
  <c r="N31" i="6" s="1"/>
  <c r="N30" i="6"/>
  <c r="H30" i="6"/>
  <c r="K30" i="6" s="1"/>
  <c r="E30" i="6"/>
  <c r="J30" i="6" s="1"/>
  <c r="O29" i="6"/>
  <c r="K29" i="6"/>
  <c r="H29" i="6"/>
  <c r="E29" i="6"/>
  <c r="N29" i="6" s="1"/>
  <c r="J28" i="6"/>
  <c r="H28" i="6"/>
  <c r="O28" i="6" s="1"/>
  <c r="E28" i="6"/>
  <c r="N28" i="6" s="1"/>
  <c r="O26" i="6"/>
  <c r="H26" i="6"/>
  <c r="K26" i="6" s="1"/>
  <c r="E26" i="6"/>
  <c r="N26" i="6" s="1"/>
  <c r="O25" i="6"/>
  <c r="K25" i="6"/>
  <c r="J25" i="6"/>
  <c r="H25" i="6"/>
  <c r="E25" i="6"/>
  <c r="N25" i="6" s="1"/>
  <c r="H24" i="6"/>
  <c r="K24" i="6" s="1"/>
  <c r="E24" i="6"/>
  <c r="N24" i="6" s="1"/>
  <c r="N23" i="6"/>
  <c r="K23" i="6"/>
  <c r="H23" i="6"/>
  <c r="O23" i="6" s="1"/>
  <c r="E23" i="6"/>
  <c r="J23" i="6" s="1"/>
  <c r="J22" i="6"/>
  <c r="H22" i="6"/>
  <c r="K22" i="6" s="1"/>
  <c r="E22" i="6"/>
  <c r="N22" i="6" s="1"/>
  <c r="H19" i="6"/>
  <c r="E19" i="6"/>
  <c r="H18" i="6"/>
  <c r="K18" i="6" s="1"/>
  <c r="E18" i="6"/>
  <c r="N18" i="6" s="1"/>
  <c r="O17" i="6"/>
  <c r="K17" i="6"/>
  <c r="H17" i="6"/>
  <c r="E17" i="6"/>
  <c r="J17" i="6" s="1"/>
  <c r="O16" i="6"/>
  <c r="N16" i="6"/>
  <c r="K16" i="6"/>
  <c r="J16" i="6"/>
  <c r="H16" i="6"/>
  <c r="E16" i="6"/>
  <c r="K15" i="6"/>
  <c r="J15" i="6"/>
  <c r="H15" i="6"/>
  <c r="O15" i="6" s="1"/>
  <c r="E15" i="6"/>
  <c r="N15" i="6" s="1"/>
  <c r="O14" i="6"/>
  <c r="N14" i="6"/>
  <c r="H14" i="6"/>
  <c r="K14" i="6" s="1"/>
  <c r="E14" i="6"/>
  <c r="J14" i="6" s="1"/>
  <c r="N13" i="6"/>
  <c r="K13" i="6"/>
  <c r="H13" i="6"/>
  <c r="O13" i="6" s="1"/>
  <c r="E13" i="6"/>
  <c r="J13" i="6" s="1"/>
  <c r="H11" i="6"/>
  <c r="O11" i="6" s="1"/>
  <c r="E11" i="6"/>
  <c r="J11" i="6" s="1"/>
  <c r="N10" i="6"/>
  <c r="J10" i="6"/>
  <c r="H10" i="6"/>
  <c r="K10" i="6" s="1"/>
  <c r="E10" i="6"/>
  <c r="O9" i="6"/>
  <c r="K9" i="6"/>
  <c r="H9" i="6"/>
  <c r="E9" i="6"/>
  <c r="N9" i="6" s="1"/>
  <c r="H8" i="6"/>
  <c r="K8" i="6" s="1"/>
  <c r="E8" i="6"/>
  <c r="N8" i="6" s="1"/>
  <c r="H33" i="5"/>
  <c r="K33" i="5" s="1"/>
  <c r="E33" i="5"/>
  <c r="N33" i="5" s="1"/>
  <c r="H32" i="5"/>
  <c r="O32" i="5" s="1"/>
  <c r="E32" i="5"/>
  <c r="N32" i="5" s="1"/>
  <c r="O31" i="5"/>
  <c r="N31" i="5"/>
  <c r="K31" i="5"/>
  <c r="H31" i="5"/>
  <c r="E31" i="5"/>
  <c r="J31" i="5" s="1"/>
  <c r="K30" i="5"/>
  <c r="J30" i="5"/>
  <c r="H30" i="5"/>
  <c r="O30" i="5" s="1"/>
  <c r="E30" i="5"/>
  <c r="N30" i="5" s="1"/>
  <c r="H29" i="5"/>
  <c r="K29" i="5" s="1"/>
  <c r="E29" i="5"/>
  <c r="N29" i="5" s="1"/>
  <c r="H28" i="5"/>
  <c r="O28" i="5" s="1"/>
  <c r="E28" i="5"/>
  <c r="J28" i="5" s="1"/>
  <c r="H26" i="5"/>
  <c r="O26" i="5" s="1"/>
  <c r="E26" i="5"/>
  <c r="N26" i="5" s="1"/>
  <c r="K25" i="5"/>
  <c r="J25" i="5"/>
  <c r="H25" i="5"/>
  <c r="O25" i="5" s="1"/>
  <c r="E25" i="5"/>
  <c r="N25" i="5" s="1"/>
  <c r="O24" i="5"/>
  <c r="N24" i="5"/>
  <c r="K24" i="5"/>
  <c r="J24" i="5"/>
  <c r="H24" i="5"/>
  <c r="E24" i="5"/>
  <c r="N23" i="5"/>
  <c r="K23" i="5"/>
  <c r="H23" i="5"/>
  <c r="O23" i="5" s="1"/>
  <c r="E23" i="5"/>
  <c r="J23" i="5" s="1"/>
  <c r="K22" i="5"/>
  <c r="H22" i="5"/>
  <c r="O22" i="5" s="1"/>
  <c r="E22" i="5"/>
  <c r="N22" i="5" s="1"/>
  <c r="H19" i="5"/>
  <c r="E19" i="5"/>
  <c r="H18" i="5"/>
  <c r="O18" i="5" s="1"/>
  <c r="E18" i="5"/>
  <c r="J18" i="5" s="1"/>
  <c r="O17" i="5"/>
  <c r="H17" i="5"/>
  <c r="K17" i="5" s="1"/>
  <c r="E17" i="5"/>
  <c r="N17" i="5" s="1"/>
  <c r="O16" i="5"/>
  <c r="J16" i="5"/>
  <c r="H16" i="5"/>
  <c r="K16" i="5" s="1"/>
  <c r="E16" i="5"/>
  <c r="N16" i="5" s="1"/>
  <c r="K15" i="5"/>
  <c r="J15" i="5"/>
  <c r="H15" i="5"/>
  <c r="O15" i="5" s="1"/>
  <c r="E15" i="5"/>
  <c r="N15" i="5" s="1"/>
  <c r="N14" i="5"/>
  <c r="K14" i="5"/>
  <c r="J14" i="5"/>
  <c r="H14" i="5"/>
  <c r="O14" i="5" s="1"/>
  <c r="E14" i="5"/>
  <c r="H13" i="5"/>
  <c r="K13" i="5" s="1"/>
  <c r="E13" i="5"/>
  <c r="N13" i="5" s="1"/>
  <c r="O11" i="5"/>
  <c r="N11" i="5"/>
  <c r="K11" i="5"/>
  <c r="H11" i="5"/>
  <c r="E11" i="5"/>
  <c r="J11" i="5" s="1"/>
  <c r="K10" i="5"/>
  <c r="J10" i="5"/>
  <c r="H10" i="5"/>
  <c r="O10" i="5" s="1"/>
  <c r="E10" i="5"/>
  <c r="N10" i="5" s="1"/>
  <c r="H9" i="5"/>
  <c r="K9" i="5" s="1"/>
  <c r="E9" i="5"/>
  <c r="N9" i="5" s="1"/>
  <c r="H8" i="5"/>
  <c r="O8" i="5" s="1"/>
  <c r="E8" i="5"/>
  <c r="J8" i="5" s="1"/>
  <c r="H33" i="4"/>
  <c r="O33" i="4" s="1"/>
  <c r="E33" i="4"/>
  <c r="N33" i="4" s="1"/>
  <c r="O32" i="4"/>
  <c r="H32" i="4"/>
  <c r="K32" i="4" s="1"/>
  <c r="E32" i="4"/>
  <c r="J32" i="4" s="1"/>
  <c r="O31" i="4"/>
  <c r="N31" i="4"/>
  <c r="J31" i="4"/>
  <c r="H31" i="4"/>
  <c r="K31" i="4" s="1"/>
  <c r="E31" i="4"/>
  <c r="K30" i="4"/>
  <c r="J30" i="4"/>
  <c r="H30" i="4"/>
  <c r="O30" i="4" s="1"/>
  <c r="E30" i="4"/>
  <c r="N30" i="4" s="1"/>
  <c r="H29" i="4"/>
  <c r="O29" i="4" s="1"/>
  <c r="E29" i="4"/>
  <c r="J29" i="4" s="1"/>
  <c r="H28" i="4"/>
  <c r="K28" i="4" s="1"/>
  <c r="E28" i="4"/>
  <c r="N28" i="4" s="1"/>
  <c r="H26" i="4"/>
  <c r="K26" i="4" s="1"/>
  <c r="E26" i="4"/>
  <c r="N26" i="4" s="1"/>
  <c r="K25" i="4"/>
  <c r="J25" i="4"/>
  <c r="H25" i="4"/>
  <c r="O25" i="4" s="1"/>
  <c r="E25" i="4"/>
  <c r="N25" i="4" s="1"/>
  <c r="J24" i="4"/>
  <c r="H24" i="4"/>
  <c r="K24" i="4" s="1"/>
  <c r="E24" i="4"/>
  <c r="N24" i="4" s="1"/>
  <c r="O23" i="4"/>
  <c r="K23" i="4"/>
  <c r="H23" i="4"/>
  <c r="E23" i="4"/>
  <c r="N23" i="4" s="1"/>
  <c r="O22" i="4"/>
  <c r="N22" i="4"/>
  <c r="K22" i="4"/>
  <c r="H22" i="4"/>
  <c r="E22" i="4"/>
  <c r="J22" i="4" s="1"/>
  <c r="H19" i="4"/>
  <c r="E19" i="4"/>
  <c r="K18" i="4"/>
  <c r="H18" i="4"/>
  <c r="O18" i="4" s="1"/>
  <c r="E18" i="4"/>
  <c r="J18" i="4" s="1"/>
  <c r="H17" i="4"/>
  <c r="O17" i="4" s="1"/>
  <c r="E17" i="4"/>
  <c r="N17" i="4" s="1"/>
  <c r="H16" i="4"/>
  <c r="K16" i="4" s="1"/>
  <c r="E16" i="4"/>
  <c r="N16" i="4" s="1"/>
  <c r="N15" i="4"/>
  <c r="K15" i="4"/>
  <c r="J15" i="4"/>
  <c r="H15" i="4"/>
  <c r="O15" i="4" s="1"/>
  <c r="E15" i="4"/>
  <c r="K14" i="4"/>
  <c r="H14" i="4"/>
  <c r="O14" i="4" s="1"/>
  <c r="E14" i="4"/>
  <c r="J14" i="4" s="1"/>
  <c r="H13" i="4"/>
  <c r="O13" i="4" s="1"/>
  <c r="E13" i="4"/>
  <c r="N13" i="4" s="1"/>
  <c r="K11" i="4"/>
  <c r="H11" i="4"/>
  <c r="O11" i="4" s="1"/>
  <c r="E11" i="4"/>
  <c r="J11" i="4" s="1"/>
  <c r="J10" i="4"/>
  <c r="H10" i="4"/>
  <c r="O10" i="4" s="1"/>
  <c r="E10" i="4"/>
  <c r="N10" i="4" s="1"/>
  <c r="H9" i="4"/>
  <c r="O9" i="4" s="1"/>
  <c r="E9" i="4"/>
  <c r="J9" i="4" s="1"/>
  <c r="O8" i="4"/>
  <c r="N8" i="4"/>
  <c r="K8" i="4"/>
  <c r="H8" i="4"/>
  <c r="E8" i="4"/>
  <c r="J8" i="4" s="1"/>
  <c r="H33" i="3"/>
  <c r="O33" i="3" s="1"/>
  <c r="E33" i="3"/>
  <c r="N33" i="3" s="1"/>
  <c r="O32" i="3"/>
  <c r="K32" i="3"/>
  <c r="J32" i="3"/>
  <c r="H32" i="3"/>
  <c r="E32" i="3"/>
  <c r="N32" i="3" s="1"/>
  <c r="N31" i="3"/>
  <c r="K31" i="3"/>
  <c r="H31" i="3"/>
  <c r="O31" i="3" s="1"/>
  <c r="E31" i="3"/>
  <c r="J31" i="3" s="1"/>
  <c r="K30" i="3"/>
  <c r="J30" i="3"/>
  <c r="H30" i="3"/>
  <c r="O30" i="3" s="1"/>
  <c r="E30" i="3"/>
  <c r="N30" i="3" s="1"/>
  <c r="H29" i="3"/>
  <c r="O29" i="3" s="1"/>
  <c r="E29" i="3"/>
  <c r="N29" i="3" s="1"/>
  <c r="O28" i="3"/>
  <c r="H28" i="3"/>
  <c r="K28" i="3" s="1"/>
  <c r="E28" i="3"/>
  <c r="J28" i="3" s="1"/>
  <c r="K26" i="3"/>
  <c r="J26" i="3"/>
  <c r="H26" i="3"/>
  <c r="O26" i="3" s="1"/>
  <c r="E26" i="3"/>
  <c r="N26" i="3" s="1"/>
  <c r="K25" i="3"/>
  <c r="J25" i="3"/>
  <c r="H25" i="3"/>
  <c r="O25" i="3" s="1"/>
  <c r="E25" i="3"/>
  <c r="N25" i="3" s="1"/>
  <c r="H24" i="3"/>
  <c r="K24" i="3" s="1"/>
  <c r="E24" i="3"/>
  <c r="J24" i="3" s="1"/>
  <c r="K23" i="3"/>
  <c r="J23" i="3"/>
  <c r="H23" i="3"/>
  <c r="O23" i="3" s="1"/>
  <c r="E23" i="3"/>
  <c r="N23" i="3" s="1"/>
  <c r="N22" i="3"/>
  <c r="K22" i="3"/>
  <c r="J22" i="3"/>
  <c r="H22" i="3"/>
  <c r="O22" i="3" s="1"/>
  <c r="E22" i="3"/>
  <c r="H19" i="3"/>
  <c r="E19" i="3"/>
  <c r="N18" i="3"/>
  <c r="K18" i="3"/>
  <c r="H18" i="3"/>
  <c r="O18" i="3" s="1"/>
  <c r="E18" i="3"/>
  <c r="J18" i="3" s="1"/>
  <c r="H17" i="3"/>
  <c r="O17" i="3" s="1"/>
  <c r="E17" i="3"/>
  <c r="J17" i="3" s="1"/>
  <c r="H16" i="3"/>
  <c r="K16" i="3" s="1"/>
  <c r="E16" i="3"/>
  <c r="J16" i="3" s="1"/>
  <c r="N15" i="3"/>
  <c r="K15" i="3"/>
  <c r="J15" i="3"/>
  <c r="H15" i="3"/>
  <c r="O15" i="3" s="1"/>
  <c r="E15" i="3"/>
  <c r="K14" i="3"/>
  <c r="J14" i="3"/>
  <c r="H14" i="3"/>
  <c r="O14" i="3" s="1"/>
  <c r="E14" i="3"/>
  <c r="N14" i="3" s="1"/>
  <c r="H13" i="3"/>
  <c r="O13" i="3" s="1"/>
  <c r="E13" i="3"/>
  <c r="J13" i="3" s="1"/>
  <c r="K11" i="3"/>
  <c r="J11" i="3"/>
  <c r="H11" i="3"/>
  <c r="O11" i="3" s="1"/>
  <c r="E11" i="3"/>
  <c r="N11" i="3" s="1"/>
  <c r="K10" i="3"/>
  <c r="H10" i="3"/>
  <c r="O10" i="3" s="1"/>
  <c r="E10" i="3"/>
  <c r="N10" i="3" s="1"/>
  <c r="H9" i="3"/>
  <c r="O9" i="3" s="1"/>
  <c r="E9" i="3"/>
  <c r="J9" i="3" s="1"/>
  <c r="H8" i="3"/>
  <c r="K8" i="3" s="1"/>
  <c r="E8" i="3"/>
  <c r="J8" i="3" s="1"/>
  <c r="J33" i="2"/>
  <c r="H33" i="2"/>
  <c r="O33" i="2" s="1"/>
  <c r="E33" i="2"/>
  <c r="N33" i="2" s="1"/>
  <c r="H32" i="2"/>
  <c r="O32" i="2" s="1"/>
  <c r="E32" i="2"/>
  <c r="N32" i="2" s="1"/>
  <c r="H31" i="2"/>
  <c r="K31" i="2" s="1"/>
  <c r="E31" i="2"/>
  <c r="J31" i="2" s="1"/>
  <c r="O30" i="2"/>
  <c r="N30" i="2"/>
  <c r="K30" i="2"/>
  <c r="J30" i="2"/>
  <c r="H30" i="2"/>
  <c r="E30" i="2"/>
  <c r="H29" i="2"/>
  <c r="K29" i="2" s="1"/>
  <c r="E29" i="2"/>
  <c r="N29" i="2" s="1"/>
  <c r="H28" i="2"/>
  <c r="O28" i="2" s="1"/>
  <c r="E28" i="2"/>
  <c r="N28" i="2" s="1"/>
  <c r="H26" i="2"/>
  <c r="O26" i="2" s="1"/>
  <c r="E26" i="2"/>
  <c r="N26" i="2" s="1"/>
  <c r="N25" i="2"/>
  <c r="K25" i="2"/>
  <c r="J25" i="2"/>
  <c r="H25" i="2"/>
  <c r="O25" i="2" s="1"/>
  <c r="E25" i="2"/>
  <c r="H24" i="2"/>
  <c r="O24" i="2" s="1"/>
  <c r="E24" i="2"/>
  <c r="N24" i="2" s="1"/>
  <c r="O23" i="2"/>
  <c r="K23" i="2"/>
  <c r="J23" i="2"/>
  <c r="H23" i="2"/>
  <c r="E23" i="2"/>
  <c r="N23" i="2" s="1"/>
  <c r="N22" i="2"/>
  <c r="K22" i="2"/>
  <c r="J22" i="2"/>
  <c r="H22" i="2"/>
  <c r="O22" i="2" s="1"/>
  <c r="E22" i="2"/>
  <c r="H19" i="2"/>
  <c r="E19" i="2"/>
  <c r="N18" i="2"/>
  <c r="K18" i="2"/>
  <c r="J18" i="2"/>
  <c r="H18" i="2"/>
  <c r="O18" i="2" s="1"/>
  <c r="E18" i="2"/>
  <c r="J17" i="2"/>
  <c r="H17" i="2"/>
  <c r="O17" i="2" s="1"/>
  <c r="E17" i="2"/>
  <c r="N17" i="2" s="1"/>
  <c r="H16" i="2"/>
  <c r="O16" i="2" s="1"/>
  <c r="E16" i="2"/>
  <c r="J16" i="2" s="1"/>
  <c r="K15" i="2"/>
  <c r="J15" i="2"/>
  <c r="H15" i="2"/>
  <c r="O15" i="2" s="1"/>
  <c r="E15" i="2"/>
  <c r="N15" i="2" s="1"/>
  <c r="J14" i="2"/>
  <c r="H14" i="2"/>
  <c r="O14" i="2" s="1"/>
  <c r="E14" i="2"/>
  <c r="N14" i="2" s="1"/>
  <c r="H13" i="2"/>
  <c r="K13" i="2" s="1"/>
  <c r="E13" i="2"/>
  <c r="N13" i="2" s="1"/>
  <c r="H11" i="2"/>
  <c r="K11" i="2" s="1"/>
  <c r="E11" i="2"/>
  <c r="J11" i="2" s="1"/>
  <c r="O10" i="2"/>
  <c r="J10" i="2"/>
  <c r="H10" i="2"/>
  <c r="K10" i="2" s="1"/>
  <c r="E10" i="2"/>
  <c r="N10" i="2" s="1"/>
  <c r="H9" i="2"/>
  <c r="O9" i="2" s="1"/>
  <c r="E9" i="2"/>
  <c r="N9" i="2" s="1"/>
  <c r="H8" i="2"/>
  <c r="O8" i="2" s="1"/>
  <c r="E8" i="2"/>
  <c r="J8" i="2" s="1"/>
  <c r="H33" i="1"/>
  <c r="O33" i="1" s="1"/>
  <c r="E33" i="1"/>
  <c r="N33" i="1" s="1"/>
  <c r="H32" i="1"/>
  <c r="O32" i="1" s="1"/>
  <c r="E32" i="1"/>
  <c r="N32" i="1" s="1"/>
  <c r="H31" i="1"/>
  <c r="O31" i="1" s="1"/>
  <c r="E31" i="1"/>
  <c r="J31" i="1" s="1"/>
  <c r="N30" i="1"/>
  <c r="H30" i="1"/>
  <c r="K30" i="1" s="1"/>
  <c r="E30" i="1"/>
  <c r="J30" i="1" s="1"/>
  <c r="O29" i="1"/>
  <c r="K29" i="1"/>
  <c r="H29" i="1"/>
  <c r="E29" i="1"/>
  <c r="N29" i="1" s="1"/>
  <c r="J28" i="1"/>
  <c r="H28" i="1"/>
  <c r="O28" i="1" s="1"/>
  <c r="E28" i="1"/>
  <c r="N28" i="1" s="1"/>
  <c r="O26" i="1"/>
  <c r="N26" i="1"/>
  <c r="H26" i="1"/>
  <c r="K26" i="1" s="1"/>
  <c r="E26" i="1"/>
  <c r="J26" i="1" s="1"/>
  <c r="N25" i="1"/>
  <c r="K25" i="1"/>
  <c r="J25" i="1"/>
  <c r="H25" i="1"/>
  <c r="O25" i="1" s="1"/>
  <c r="E25" i="1"/>
  <c r="H24" i="1"/>
  <c r="O24" i="1" s="1"/>
  <c r="E24" i="1"/>
  <c r="N24" i="1" s="1"/>
  <c r="H23" i="1"/>
  <c r="O23" i="1" s="1"/>
  <c r="E23" i="1"/>
  <c r="N23" i="1" s="1"/>
  <c r="O22" i="1"/>
  <c r="N22" i="1"/>
  <c r="H22" i="1"/>
  <c r="K22" i="1" s="1"/>
  <c r="E22" i="1"/>
  <c r="J22" i="1" s="1"/>
  <c r="H19" i="1"/>
  <c r="E19" i="1"/>
  <c r="O18" i="1"/>
  <c r="H18" i="1"/>
  <c r="K18" i="1" s="1"/>
  <c r="E18" i="1"/>
  <c r="J18" i="1" s="1"/>
  <c r="J17" i="1"/>
  <c r="H17" i="1"/>
  <c r="O17" i="1" s="1"/>
  <c r="E17" i="1"/>
  <c r="N17" i="1" s="1"/>
  <c r="J16" i="1"/>
  <c r="H16" i="1"/>
  <c r="O16" i="1" s="1"/>
  <c r="E16" i="1"/>
  <c r="N16" i="1" s="1"/>
  <c r="K15" i="1"/>
  <c r="J15" i="1"/>
  <c r="H15" i="1"/>
  <c r="O15" i="1" s="1"/>
  <c r="E15" i="1"/>
  <c r="N15" i="1" s="1"/>
  <c r="N14" i="1"/>
  <c r="H14" i="1"/>
  <c r="K14" i="1" s="1"/>
  <c r="E14" i="1"/>
  <c r="J14" i="1" s="1"/>
  <c r="K13" i="1"/>
  <c r="J13" i="1"/>
  <c r="H13" i="1"/>
  <c r="O13" i="1" s="1"/>
  <c r="E13" i="1"/>
  <c r="N13" i="1" s="1"/>
  <c r="H11" i="1"/>
  <c r="O11" i="1" s="1"/>
  <c r="E11" i="1"/>
  <c r="J11" i="1" s="1"/>
  <c r="H10" i="1"/>
  <c r="K10" i="1" s="1"/>
  <c r="E10" i="1"/>
  <c r="J10" i="1" s="1"/>
  <c r="O9" i="1"/>
  <c r="N9" i="1"/>
  <c r="K9" i="1"/>
  <c r="J9" i="1"/>
  <c r="H9" i="1"/>
  <c r="E9" i="1"/>
  <c r="J8" i="1"/>
  <c r="H8" i="1"/>
  <c r="O8" i="1" s="1"/>
  <c r="E8" i="1"/>
  <c r="N8" i="1" s="1"/>
  <c r="O24" i="3" l="1"/>
  <c r="N11" i="4"/>
  <c r="N14" i="4"/>
  <c r="O16" i="4"/>
  <c r="N18" i="4"/>
  <c r="K8" i="5"/>
  <c r="K28" i="5"/>
  <c r="K24" i="13"/>
  <c r="K14" i="18"/>
  <c r="O14" i="18"/>
  <c r="J23" i="20"/>
  <c r="N23" i="20"/>
  <c r="K28" i="21"/>
  <c r="O28" i="21"/>
  <c r="N10" i="1"/>
  <c r="K17" i="1"/>
  <c r="O30" i="1"/>
  <c r="J33" i="1"/>
  <c r="J9" i="2"/>
  <c r="K14" i="2"/>
  <c r="J26" i="2"/>
  <c r="J29" i="2"/>
  <c r="K33" i="2"/>
  <c r="O16" i="3"/>
  <c r="J28" i="4"/>
  <c r="N8" i="5"/>
  <c r="J13" i="5"/>
  <c r="N28" i="5"/>
  <c r="K32" i="5"/>
  <c r="O10" i="6"/>
  <c r="O30" i="6"/>
  <c r="K13" i="7"/>
  <c r="K33" i="7"/>
  <c r="K23" i="8"/>
  <c r="J8" i="9"/>
  <c r="O13" i="9"/>
  <c r="O17" i="9"/>
  <c r="N33" i="9"/>
  <c r="N14" i="10"/>
  <c r="N18" i="10"/>
  <c r="K14" i="11"/>
  <c r="N16" i="12"/>
  <c r="O28" i="12"/>
  <c r="O32" i="12"/>
  <c r="N24" i="13"/>
  <c r="O33" i="19"/>
  <c r="K33" i="19"/>
  <c r="K31" i="20"/>
  <c r="O31" i="20"/>
  <c r="O10" i="1"/>
  <c r="J24" i="1"/>
  <c r="J29" i="1"/>
  <c r="K33" i="1"/>
  <c r="O11" i="2"/>
  <c r="K26" i="2"/>
  <c r="J10" i="3"/>
  <c r="N32" i="4"/>
  <c r="J17" i="5"/>
  <c r="J9" i="6"/>
  <c r="J26" i="6"/>
  <c r="J29" i="6"/>
  <c r="J28" i="7"/>
  <c r="K8" i="9"/>
  <c r="J16" i="9"/>
  <c r="O33" i="9"/>
  <c r="O14" i="10"/>
  <c r="O18" i="10"/>
  <c r="N30" i="10"/>
  <c r="J33" i="10"/>
  <c r="N11" i="11"/>
  <c r="O16" i="12"/>
  <c r="J31" i="12"/>
  <c r="J23" i="13"/>
  <c r="O29" i="14"/>
  <c r="K29" i="14"/>
  <c r="O11" i="16"/>
  <c r="K11" i="16"/>
  <c r="O23" i="16"/>
  <c r="K23" i="16"/>
  <c r="O31" i="2"/>
  <c r="J17" i="4"/>
  <c r="O28" i="4"/>
  <c r="N17" i="6"/>
  <c r="O28" i="8"/>
  <c r="K16" i="9"/>
  <c r="N29" i="9"/>
  <c r="J32" i="9"/>
  <c r="J29" i="10"/>
  <c r="K33" i="10"/>
  <c r="O11" i="11"/>
  <c r="K23" i="13"/>
  <c r="N32" i="14"/>
  <c r="J32" i="14"/>
  <c r="N18" i="19"/>
  <c r="J18" i="19"/>
  <c r="N9" i="13"/>
  <c r="N13" i="13"/>
  <c r="O17" i="14"/>
  <c r="K17" i="14"/>
  <c r="J9" i="18"/>
  <c r="N9" i="18"/>
  <c r="J13" i="2"/>
  <c r="O8" i="3"/>
  <c r="J33" i="5"/>
  <c r="K14" i="7"/>
  <c r="J18" i="7"/>
  <c r="O8" i="8"/>
  <c r="K14" i="8"/>
  <c r="N11" i="9"/>
  <c r="N10" i="10"/>
  <c r="N23" i="11"/>
  <c r="N24" i="12"/>
  <c r="J26" i="12"/>
  <c r="O9" i="13"/>
  <c r="O13" i="13"/>
  <c r="N26" i="14"/>
  <c r="J26" i="14"/>
  <c r="J13" i="15"/>
  <c r="N13" i="15"/>
  <c r="N28" i="17"/>
  <c r="J28" i="17"/>
  <c r="N24" i="14"/>
  <c r="J24" i="14"/>
  <c r="O14" i="1"/>
  <c r="N18" i="1"/>
  <c r="J32" i="1"/>
  <c r="K18" i="8"/>
  <c r="N24" i="8"/>
  <c r="J29" i="8"/>
  <c r="J33" i="8"/>
  <c r="O10" i="10"/>
  <c r="O26" i="10"/>
  <c r="O23" i="11"/>
  <c r="O24" i="12"/>
  <c r="N17" i="13"/>
  <c r="O23" i="14"/>
  <c r="K23" i="14"/>
  <c r="K26" i="14"/>
  <c r="O26" i="14"/>
  <c r="O32" i="21"/>
  <c r="O28" i="25"/>
  <c r="K11" i="26"/>
  <c r="O23" i="26"/>
  <c r="O10" i="27"/>
  <c r="O33" i="28"/>
  <c r="N23" i="14"/>
  <c r="O16" i="16"/>
  <c r="O28" i="16"/>
  <c r="O33" i="17"/>
  <c r="O26" i="18"/>
  <c r="O16" i="19"/>
  <c r="O9" i="20"/>
  <c r="O10" i="21"/>
  <c r="J24" i="22"/>
  <c r="N10" i="23"/>
  <c r="K17" i="23"/>
  <c r="J11" i="25"/>
  <c r="O18" i="25"/>
  <c r="J9" i="27"/>
  <c r="O16" i="27"/>
  <c r="O24" i="27"/>
  <c r="J32" i="27"/>
  <c r="J9" i="28"/>
  <c r="J18" i="28"/>
  <c r="J24" i="28"/>
  <c r="J28" i="28"/>
  <c r="J10" i="29"/>
  <c r="O18" i="29"/>
  <c r="K29" i="29"/>
  <c r="K10" i="30"/>
  <c r="J9" i="31"/>
  <c r="J11" i="31"/>
  <c r="N16" i="31"/>
  <c r="J23" i="31"/>
  <c r="N28" i="31"/>
  <c r="J24" i="19"/>
  <c r="N11" i="20"/>
  <c r="O23" i="20"/>
  <c r="J18" i="21"/>
  <c r="J31" i="21"/>
  <c r="K24" i="22"/>
  <c r="O10" i="23"/>
  <c r="J24" i="23"/>
  <c r="J29" i="23"/>
  <c r="N14" i="25"/>
  <c r="O14" i="29"/>
  <c r="O26" i="29"/>
  <c r="J31" i="29"/>
  <c r="J33" i="29"/>
  <c r="K9" i="31"/>
  <c r="K11" i="31"/>
  <c r="O16" i="31"/>
  <c r="K23" i="31"/>
  <c r="O28" i="31"/>
  <c r="O9" i="26"/>
  <c r="J33" i="31"/>
  <c r="O10" i="14"/>
  <c r="J9" i="15"/>
  <c r="K18" i="15"/>
  <c r="J26" i="15"/>
  <c r="J29" i="15"/>
  <c r="J10" i="16"/>
  <c r="J22" i="16"/>
  <c r="J29" i="16"/>
  <c r="J31" i="16"/>
  <c r="J24" i="17"/>
  <c r="K32" i="17"/>
  <c r="N13" i="18"/>
  <c r="J17" i="18"/>
  <c r="O33" i="18"/>
  <c r="J9" i="19"/>
  <c r="J11" i="19"/>
  <c r="J17" i="19"/>
  <c r="O26" i="19"/>
  <c r="J10" i="20"/>
  <c r="K18" i="20"/>
  <c r="K22" i="20"/>
  <c r="K28" i="20"/>
  <c r="J11" i="21"/>
  <c r="N16" i="21"/>
  <c r="O24" i="21"/>
  <c r="K26" i="21"/>
  <c r="N9" i="22"/>
  <c r="N13" i="22"/>
  <c r="N17" i="22"/>
  <c r="K31" i="22"/>
  <c r="K9" i="23"/>
  <c r="N22" i="23"/>
  <c r="O26" i="23"/>
  <c r="K33" i="23"/>
  <c r="N11" i="24"/>
  <c r="K14" i="24"/>
  <c r="J18" i="24"/>
  <c r="J22" i="24"/>
  <c r="K24" i="24"/>
  <c r="K31" i="24"/>
  <c r="K10" i="25"/>
  <c r="J17" i="25"/>
  <c r="K24" i="25"/>
  <c r="J22" i="26"/>
  <c r="K24" i="26"/>
  <c r="J17" i="27"/>
  <c r="K29" i="27"/>
  <c r="K17" i="28"/>
  <c r="K26" i="28"/>
  <c r="J13" i="29"/>
  <c r="K17" i="29"/>
  <c r="J11" i="30"/>
  <c r="K24" i="30"/>
  <c r="K31" i="31"/>
  <c r="K33" i="31"/>
  <c r="K14" i="15"/>
  <c r="J13" i="16"/>
  <c r="J26" i="16"/>
  <c r="K17" i="19"/>
  <c r="J9" i="21"/>
  <c r="O16" i="21"/>
  <c r="O9" i="22"/>
  <c r="O13" i="22"/>
  <c r="O17" i="22"/>
  <c r="N29" i="22"/>
  <c r="N33" i="22"/>
  <c r="N14" i="23"/>
  <c r="J16" i="23"/>
  <c r="O22" i="23"/>
  <c r="O11" i="24"/>
  <c r="J26" i="24"/>
  <c r="N31" i="24"/>
  <c r="K17" i="25"/>
  <c r="N24" i="25"/>
  <c r="J26" i="25"/>
  <c r="O17" i="26"/>
  <c r="J31" i="27"/>
  <c r="J8" i="28"/>
  <c r="J29" i="28"/>
  <c r="J9" i="29"/>
  <c r="K13" i="29"/>
  <c r="J18" i="30"/>
  <c r="J26" i="30"/>
  <c r="N8" i="31"/>
  <c r="N24" i="31"/>
  <c r="J29" i="31"/>
  <c r="N33" i="14"/>
  <c r="K16" i="15"/>
  <c r="N29" i="19"/>
  <c r="J8" i="20"/>
  <c r="O29" i="22"/>
  <c r="O33" i="22"/>
  <c r="O22" i="24"/>
  <c r="J13" i="25"/>
  <c r="N30" i="25"/>
  <c r="O11" i="30"/>
  <c r="K26" i="30"/>
  <c r="O8" i="31"/>
  <c r="K28" i="1"/>
  <c r="N11" i="2"/>
  <c r="N31" i="2"/>
  <c r="N8" i="3"/>
  <c r="N16" i="3"/>
  <c r="N24" i="3"/>
  <c r="N28" i="3"/>
  <c r="N9" i="4"/>
  <c r="O26" i="4"/>
  <c r="N29" i="4"/>
  <c r="N18" i="5"/>
  <c r="O8" i="6"/>
  <c r="N11" i="6"/>
  <c r="O24" i="6"/>
  <c r="N10" i="7"/>
  <c r="N13" i="7"/>
  <c r="O17" i="7"/>
  <c r="N23" i="10"/>
  <c r="J23" i="10"/>
  <c r="O33" i="8"/>
  <c r="K33" i="8"/>
  <c r="O23" i="9"/>
  <c r="K23" i="9"/>
  <c r="N31" i="10"/>
  <c r="J31" i="10"/>
  <c r="O31" i="9"/>
  <c r="K31" i="9"/>
  <c r="N8" i="11"/>
  <c r="J8" i="11"/>
  <c r="K16" i="1"/>
  <c r="K32" i="1"/>
  <c r="J10" i="8"/>
  <c r="O13" i="8"/>
  <c r="K13" i="8"/>
  <c r="N14" i="9"/>
  <c r="J14" i="9"/>
  <c r="N18" i="9"/>
  <c r="J18" i="9"/>
  <c r="J31" i="9"/>
  <c r="O8" i="10"/>
  <c r="K8" i="10"/>
  <c r="O24" i="10"/>
  <c r="K24" i="10"/>
  <c r="J32" i="2"/>
  <c r="K10" i="4"/>
  <c r="J26" i="5"/>
  <c r="K28" i="6"/>
  <c r="J31" i="6"/>
  <c r="J11" i="7"/>
  <c r="J14" i="7"/>
  <c r="N8" i="8"/>
  <c r="K10" i="8"/>
  <c r="J13" i="8"/>
  <c r="N28" i="8"/>
  <c r="J10" i="9"/>
  <c r="J8" i="10"/>
  <c r="O16" i="10"/>
  <c r="K16" i="10"/>
  <c r="J24" i="10"/>
  <c r="O28" i="10"/>
  <c r="K28" i="10"/>
  <c r="K8" i="1"/>
  <c r="K24" i="1"/>
  <c r="K9" i="2"/>
  <c r="K17" i="2"/>
  <c r="J23" i="1"/>
  <c r="K23" i="1"/>
  <c r="K8" i="2"/>
  <c r="O13" i="2"/>
  <c r="K16" i="2"/>
  <c r="O29" i="2"/>
  <c r="K32" i="2"/>
  <c r="K17" i="3"/>
  <c r="K29" i="3"/>
  <c r="K33" i="3"/>
  <c r="J13" i="4"/>
  <c r="J23" i="4"/>
  <c r="O24" i="4"/>
  <c r="J26" i="4"/>
  <c r="K33" i="4"/>
  <c r="J9" i="5"/>
  <c r="O13" i="5"/>
  <c r="J22" i="5"/>
  <c r="K26" i="5"/>
  <c r="J29" i="5"/>
  <c r="J32" i="5"/>
  <c r="O33" i="5"/>
  <c r="J8" i="6"/>
  <c r="J18" i="6"/>
  <c r="O22" i="6"/>
  <c r="J24" i="6"/>
  <c r="K31" i="6"/>
  <c r="J17" i="7"/>
  <c r="N23" i="7"/>
  <c r="J32" i="7"/>
  <c r="O17" i="8"/>
  <c r="K17" i="8"/>
  <c r="J16" i="10"/>
  <c r="J28" i="10"/>
  <c r="J32" i="10"/>
  <c r="N13" i="11"/>
  <c r="J13" i="11"/>
  <c r="J24" i="2"/>
  <c r="J28" i="2"/>
  <c r="J29" i="3"/>
  <c r="J33" i="3"/>
  <c r="J33" i="4"/>
  <c r="K11" i="1"/>
  <c r="K31" i="1"/>
  <c r="K24" i="2"/>
  <c r="K28" i="2"/>
  <c r="K9" i="3"/>
  <c r="K13" i="3"/>
  <c r="N11" i="1"/>
  <c r="N31" i="1"/>
  <c r="N8" i="2"/>
  <c r="N16" i="2"/>
  <c r="N9" i="3"/>
  <c r="N13" i="3"/>
  <c r="N17" i="3"/>
  <c r="K13" i="4"/>
  <c r="J16" i="4"/>
  <c r="O11" i="7"/>
  <c r="O23" i="7"/>
  <c r="K32" i="7"/>
  <c r="J17" i="8"/>
  <c r="N32" i="8"/>
  <c r="O11" i="9"/>
  <c r="K11" i="9"/>
  <c r="J9" i="11"/>
  <c r="K17" i="4"/>
  <c r="K9" i="4"/>
  <c r="K29" i="4"/>
  <c r="O9" i="5"/>
  <c r="K18" i="5"/>
  <c r="O29" i="5"/>
  <c r="K11" i="6"/>
  <c r="O18" i="6"/>
  <c r="O9" i="8"/>
  <c r="K9" i="8"/>
  <c r="O29" i="8"/>
  <c r="K29" i="8"/>
  <c r="N26" i="9"/>
  <c r="J26" i="9"/>
  <c r="N30" i="9"/>
  <c r="J30" i="9"/>
  <c r="N11" i="10"/>
  <c r="J11" i="10"/>
  <c r="N17" i="14"/>
  <c r="O17" i="15"/>
  <c r="O13" i="16"/>
  <c r="K13" i="16"/>
  <c r="O29" i="16"/>
  <c r="K29" i="16"/>
  <c r="N17" i="17"/>
  <c r="J17" i="17"/>
  <c r="N31" i="15"/>
  <c r="J31" i="15"/>
  <c r="O17" i="16"/>
  <c r="K17" i="16"/>
  <c r="O33" i="16"/>
  <c r="K33" i="16"/>
  <c r="N26" i="17"/>
  <c r="J26" i="17"/>
  <c r="J17" i="11"/>
  <c r="J29" i="11"/>
  <c r="J33" i="11"/>
  <c r="J10" i="12"/>
  <c r="J18" i="12"/>
  <c r="J11" i="13"/>
  <c r="J26" i="13"/>
  <c r="J33" i="13"/>
  <c r="J9" i="14"/>
  <c r="J22" i="14"/>
  <c r="J28" i="14"/>
  <c r="K32" i="14"/>
  <c r="K33" i="15"/>
  <c r="N8" i="16"/>
  <c r="J8" i="16"/>
  <c r="J17" i="16"/>
  <c r="K22" i="16"/>
  <c r="N24" i="16"/>
  <c r="J24" i="16"/>
  <c r="J33" i="16"/>
  <c r="O10" i="17"/>
  <c r="K10" i="17"/>
  <c r="O26" i="17"/>
  <c r="K26" i="17"/>
  <c r="K32" i="10"/>
  <c r="K9" i="11"/>
  <c r="K13" i="11"/>
  <c r="K17" i="11"/>
  <c r="K29" i="11"/>
  <c r="K33" i="11"/>
  <c r="K10" i="12"/>
  <c r="K18" i="12"/>
  <c r="K26" i="12"/>
  <c r="K11" i="13"/>
  <c r="K26" i="13"/>
  <c r="K28" i="14"/>
  <c r="J8" i="15"/>
  <c r="J18" i="15"/>
  <c r="J28" i="15"/>
  <c r="K10" i="16"/>
  <c r="J10" i="17"/>
  <c r="O14" i="17"/>
  <c r="K14" i="17"/>
  <c r="J16" i="11"/>
  <c r="J24" i="11"/>
  <c r="J28" i="11"/>
  <c r="J32" i="11"/>
  <c r="J9" i="12"/>
  <c r="J13" i="12"/>
  <c r="J17" i="12"/>
  <c r="J29" i="12"/>
  <c r="J33" i="12"/>
  <c r="J10" i="13"/>
  <c r="J18" i="13"/>
  <c r="J32" i="13"/>
  <c r="O33" i="13"/>
  <c r="J8" i="14"/>
  <c r="J31" i="14"/>
  <c r="K8" i="15"/>
  <c r="J11" i="15"/>
  <c r="J14" i="15"/>
  <c r="K28" i="15"/>
  <c r="K26" i="16"/>
  <c r="N28" i="16"/>
  <c r="J28" i="16"/>
  <c r="J14" i="17"/>
  <c r="O18" i="17"/>
  <c r="K18" i="17"/>
  <c r="K10" i="9"/>
  <c r="K14" i="9"/>
  <c r="K18" i="9"/>
  <c r="K26" i="9"/>
  <c r="K30" i="9"/>
  <c r="K11" i="10"/>
  <c r="K23" i="10"/>
  <c r="K31" i="10"/>
  <c r="K8" i="11"/>
  <c r="K16" i="11"/>
  <c r="K24" i="11"/>
  <c r="K28" i="11"/>
  <c r="K32" i="11"/>
  <c r="K9" i="12"/>
  <c r="K13" i="12"/>
  <c r="K17" i="12"/>
  <c r="K29" i="12"/>
  <c r="K33" i="12"/>
  <c r="K10" i="13"/>
  <c r="K18" i="13"/>
  <c r="K8" i="14"/>
  <c r="J11" i="14"/>
  <c r="K24" i="14"/>
  <c r="K31" i="14"/>
  <c r="J17" i="15"/>
  <c r="J24" i="15"/>
  <c r="O32" i="15"/>
  <c r="K32" i="15"/>
  <c r="K14" i="16"/>
  <c r="N16" i="16"/>
  <c r="J16" i="16"/>
  <c r="N32" i="16"/>
  <c r="J32" i="16"/>
  <c r="J18" i="17"/>
  <c r="K11" i="14"/>
  <c r="J14" i="14"/>
  <c r="O18" i="14"/>
  <c r="O11" i="15"/>
  <c r="K24" i="15"/>
  <c r="J32" i="15"/>
  <c r="O9" i="16"/>
  <c r="K9" i="16"/>
  <c r="K18" i="16"/>
  <c r="N9" i="17"/>
  <c r="J9" i="17"/>
  <c r="N22" i="17"/>
  <c r="J22" i="17"/>
  <c r="N30" i="15"/>
  <c r="J9" i="16"/>
  <c r="K11" i="17"/>
  <c r="N13" i="17"/>
  <c r="J13" i="17"/>
  <c r="N23" i="23"/>
  <c r="J23" i="23"/>
  <c r="O33" i="21"/>
  <c r="K33" i="21"/>
  <c r="N10" i="22"/>
  <c r="J10" i="22"/>
  <c r="N14" i="22"/>
  <c r="J14" i="22"/>
  <c r="N18" i="22"/>
  <c r="J18" i="22"/>
  <c r="K8" i="20"/>
  <c r="K13" i="20"/>
  <c r="O10" i="22"/>
  <c r="K10" i="22"/>
  <c r="O14" i="22"/>
  <c r="K14" i="22"/>
  <c r="O18" i="22"/>
  <c r="K18" i="22"/>
  <c r="N31" i="23"/>
  <c r="J31" i="23"/>
  <c r="J11" i="18"/>
  <c r="J23" i="18"/>
  <c r="K11" i="19"/>
  <c r="J14" i="19"/>
  <c r="J16" i="20"/>
  <c r="J24" i="20"/>
  <c r="J14" i="21"/>
  <c r="J17" i="21"/>
  <c r="N22" i="22"/>
  <c r="J22" i="22"/>
  <c r="J8" i="23"/>
  <c r="N8" i="24"/>
  <c r="J8" i="24"/>
  <c r="K11" i="18"/>
  <c r="K23" i="18"/>
  <c r="K16" i="20"/>
  <c r="K24" i="20"/>
  <c r="K14" i="21"/>
  <c r="K17" i="21"/>
  <c r="N28" i="21"/>
  <c r="O22" i="22"/>
  <c r="K22" i="22"/>
  <c r="K8" i="23"/>
  <c r="O16" i="23"/>
  <c r="K16" i="23"/>
  <c r="O23" i="24"/>
  <c r="K23" i="24"/>
  <c r="J29" i="17"/>
  <c r="J33" i="17"/>
  <c r="J10" i="18"/>
  <c r="J14" i="18"/>
  <c r="J18" i="18"/>
  <c r="J26" i="18"/>
  <c r="J30" i="18"/>
  <c r="J10" i="19"/>
  <c r="J13" i="19"/>
  <c r="O14" i="19"/>
  <c r="J16" i="19"/>
  <c r="J9" i="20"/>
  <c r="J29" i="20"/>
  <c r="J32" i="20"/>
  <c r="N8" i="21"/>
  <c r="J10" i="21"/>
  <c r="J22" i="21"/>
  <c r="J11" i="22"/>
  <c r="N26" i="22"/>
  <c r="J26" i="22"/>
  <c r="N30" i="22"/>
  <c r="J30" i="22"/>
  <c r="N16" i="24"/>
  <c r="J16" i="24"/>
  <c r="J26" i="19"/>
  <c r="K32" i="20"/>
  <c r="O8" i="21"/>
  <c r="N32" i="21"/>
  <c r="K11" i="22"/>
  <c r="O26" i="22"/>
  <c r="K26" i="22"/>
  <c r="O30" i="22"/>
  <c r="K30" i="22"/>
  <c r="O10" i="19"/>
  <c r="J13" i="21"/>
  <c r="O29" i="21"/>
  <c r="K29" i="21"/>
  <c r="J23" i="22"/>
  <c r="N11" i="23"/>
  <c r="J11" i="23"/>
  <c r="O31" i="28"/>
  <c r="K31" i="28"/>
  <c r="N8" i="29"/>
  <c r="J8" i="29"/>
  <c r="N14" i="31"/>
  <c r="J14" i="31"/>
  <c r="N18" i="31"/>
  <c r="J18" i="31"/>
  <c r="N30" i="31"/>
  <c r="J30" i="31"/>
  <c r="O8" i="29"/>
  <c r="K8" i="29"/>
  <c r="N24" i="29"/>
  <c r="J24" i="29"/>
  <c r="N11" i="28"/>
  <c r="J11" i="28"/>
  <c r="N23" i="28"/>
  <c r="J23" i="28"/>
  <c r="O24" i="29"/>
  <c r="K24" i="29"/>
  <c r="N13" i="30"/>
  <c r="J13" i="30"/>
  <c r="N22" i="31"/>
  <c r="J22" i="31"/>
  <c r="N26" i="31"/>
  <c r="J26" i="31"/>
  <c r="K24" i="23"/>
  <c r="K28" i="23"/>
  <c r="K32" i="23"/>
  <c r="K9" i="24"/>
  <c r="K13" i="24"/>
  <c r="K33" i="24"/>
  <c r="J9" i="25"/>
  <c r="K13" i="25"/>
  <c r="K16" i="25"/>
  <c r="K23" i="25"/>
  <c r="K26" i="25"/>
  <c r="J29" i="25"/>
  <c r="N32" i="25"/>
  <c r="J10" i="26"/>
  <c r="N13" i="26"/>
  <c r="J18" i="26"/>
  <c r="O11" i="28"/>
  <c r="K11" i="28"/>
  <c r="O23" i="28"/>
  <c r="K23" i="28"/>
  <c r="O28" i="29"/>
  <c r="K28" i="29"/>
  <c r="O13" i="30"/>
  <c r="K13" i="30"/>
  <c r="N23" i="24"/>
  <c r="K26" i="24"/>
  <c r="J29" i="24"/>
  <c r="K9" i="25"/>
  <c r="N16" i="25"/>
  <c r="J22" i="25"/>
  <c r="K29" i="25"/>
  <c r="O32" i="25"/>
  <c r="K10" i="26"/>
  <c r="O13" i="26"/>
  <c r="K18" i="26"/>
  <c r="N16" i="29"/>
  <c r="J16" i="29"/>
  <c r="N17" i="30"/>
  <c r="J17" i="30"/>
  <c r="K11" i="23"/>
  <c r="K23" i="23"/>
  <c r="K31" i="23"/>
  <c r="K8" i="24"/>
  <c r="K16" i="24"/>
  <c r="K29" i="24"/>
  <c r="J32" i="24"/>
  <c r="J18" i="25"/>
  <c r="K22" i="25"/>
  <c r="J23" i="26"/>
  <c r="N33" i="26"/>
  <c r="J8" i="27"/>
  <c r="J11" i="27"/>
  <c r="N14" i="27"/>
  <c r="J16" i="27"/>
  <c r="O16" i="29"/>
  <c r="K16" i="29"/>
  <c r="N32" i="29"/>
  <c r="J32" i="29"/>
  <c r="O17" i="30"/>
  <c r="K17" i="30"/>
  <c r="K32" i="24"/>
  <c r="O33" i="26"/>
  <c r="K11" i="27"/>
  <c r="O14" i="27"/>
  <c r="O32" i="29"/>
  <c r="K32" i="29"/>
  <c r="N33" i="30"/>
  <c r="J33" i="30"/>
  <c r="N10" i="31"/>
  <c r="J10" i="31"/>
  <c r="J28" i="24"/>
  <c r="N8" i="25"/>
  <c r="N28" i="25"/>
  <c r="J33" i="25"/>
  <c r="N9" i="26"/>
  <c r="N17" i="26"/>
  <c r="J26" i="26"/>
  <c r="N18" i="27"/>
  <c r="J18" i="27"/>
  <c r="N26" i="27"/>
  <c r="J26" i="27"/>
  <c r="N31" i="28"/>
  <c r="J31" i="28"/>
  <c r="O33" i="30"/>
  <c r="K33" i="30"/>
  <c r="K10" i="31"/>
  <c r="K14" i="31"/>
  <c r="K18" i="31"/>
  <c r="K22" i="31"/>
  <c r="K26" i="31"/>
  <c r="K30" i="31"/>
</calcChain>
</file>

<file path=xl/sharedStrings.xml><?xml version="1.0" encoding="utf-8"?>
<sst xmlns="http://schemas.openxmlformats.org/spreadsheetml/2006/main" count="2976" uniqueCount="78">
  <si>
    <t/>
  </si>
  <si>
    <t/>
  </si>
  <si>
    <t>Western Cape: Cape Town (CPT)</t>
  </si>
  <si>
    <t>STATEMENT OF CAPITAL AND OPERATING EXPENDITURE FOR 2024/25</t>
  </si>
  <si>
    <t>Changes to baseline</t>
  </si>
  <si>
    <t>2024/25</t>
  </si>
  <si>
    <t>2025/26</t>
  </si>
  <si>
    <t>2026/27</t>
  </si>
  <si>
    <t>% change to baseline</t>
  </si>
  <si>
    <t>% share of total change to baseline</t>
  </si>
  <si>
    <t>R thousands</t>
  </si>
  <si>
    <t>2023/24 Medium term estimates (1)</t>
  </si>
  <si>
    <t>2024/25 Draft Medium term estimates (2)</t>
  </si>
  <si>
    <t>2023/24 Medium term estimates (3)</t>
  </si>
  <si>
    <t>2024/25 Draft Medium term estimates (4)</t>
  </si>
  <si>
    <t>2024/25 Draft Medium term estimates (5)</t>
  </si>
  <si>
    <t xml:space="preserve"> </t>
  </si>
  <si>
    <t>Operating Revenue</t>
  </si>
  <si>
    <t>Property rates</t>
  </si>
  <si>
    <t>Service charges</t>
  </si>
  <si>
    <t>Other own revenue</t>
  </si>
  <si>
    <t>Total Revenue</t>
  </si>
  <si>
    <t>Operating Expenditure</t>
  </si>
  <si>
    <t>Employee related costs</t>
  </si>
  <si>
    <t>Debt impairment</t>
  </si>
  <si>
    <t>Bulk purchases</t>
  </si>
  <si>
    <t>Other expenditure</t>
  </si>
  <si>
    <t>Total Expenditure</t>
  </si>
  <si>
    <t>Operating Surplus/(Deficit)</t>
  </si>
  <si>
    <t>Capital Funding</t>
  </si>
  <si>
    <t>External loans</t>
  </si>
  <si>
    <t>Internal contributions</t>
  </si>
  <si>
    <t>Transfers and subsidies</t>
  </si>
  <si>
    <t>Total funding</t>
  </si>
  <si>
    <t>Capital Expenditure</t>
  </si>
  <si>
    <t>Water supply infrastructure</t>
  </si>
  <si>
    <t>Electrical infrastructure</t>
  </si>
  <si>
    <t>Housing</t>
  </si>
  <si>
    <t>Roads and storm water infrastructure</t>
  </si>
  <si>
    <t>Other</t>
  </si>
  <si>
    <t>Total expenditure</t>
  </si>
  <si>
    <t>(1) Adopted budget informed by MSCOA 2023/24, projection for 2024/25</t>
  </si>
  <si>
    <t>(2) Adopted   budget informed by MSCOA 2024/25</t>
  </si>
  <si>
    <t>(3) Adopted budget informed by MSCOA 2023/24, projection for 2025/26</t>
  </si>
  <si>
    <t>(4) Adopted budget informed by MSCOA 2024/25, projection for 2025/26</t>
  </si>
  <si>
    <t>(5) Adopted budget informed by MSCOA 2024/25, projection for 2026/27</t>
  </si>
  <si>
    <t>Western Cape: Matzikama (WC011)</t>
  </si>
  <si>
    <t>Western Cape: Cederberg (WC012)</t>
  </si>
  <si>
    <t>Western Cape: Bergrivier (WC013)</t>
  </si>
  <si>
    <t>Western Cape: Saldanha Bay (WC014)</t>
  </si>
  <si>
    <t>Western Cape: Swartland (WC015)</t>
  </si>
  <si>
    <t>Western Cape: West Coast (DC1)</t>
  </si>
  <si>
    <t>Western Cape: Witzenberg (WC022)</t>
  </si>
  <si>
    <t>Western Cape: Drakenstein (WC023)</t>
  </si>
  <si>
    <t>Western Cape: Stellenbosch (WC024)</t>
  </si>
  <si>
    <t>Western Cape: Breede Valley (WC025)</t>
  </si>
  <si>
    <t>Western Cape: Langeberg (WC026)</t>
  </si>
  <si>
    <t>Western Cape: Cape Winelands DM (DC2)</t>
  </si>
  <si>
    <t>Western Cape: Theewaterskloof (WC031)</t>
  </si>
  <si>
    <t>Western Cape: Overstrand (WC032)</t>
  </si>
  <si>
    <t>Western Cape: Cape Agulhas (WC033)</t>
  </si>
  <si>
    <t>Western Cape: Swellendam (WC034)</t>
  </si>
  <si>
    <t>Western Cape: Overberg (DC3)</t>
  </si>
  <si>
    <t>Western Cape: Kannaland (WC041)</t>
  </si>
  <si>
    <t>Western Cape: Hessequa (WC042)</t>
  </si>
  <si>
    <t>Western Cape: Mossel Bay (WC043)</t>
  </si>
  <si>
    <t>Western Cape: George (WC044)</t>
  </si>
  <si>
    <t>Western Cape: Oudtshoorn (WC045)</t>
  </si>
  <si>
    <t>Western Cape: Bitou (WC047)</t>
  </si>
  <si>
    <t>Western Cape: Knysna (WC048)</t>
  </si>
  <si>
    <t>Western Cape: Garden Route (DC4)</t>
  </si>
  <si>
    <t>Western Cape: Laingsburg (WC051)</t>
  </si>
  <si>
    <t>Western Cape: Prince Albert (WC052)</t>
  </si>
  <si>
    <t>Western Cape: Beaufort West (WC053)</t>
  </si>
  <si>
    <t>Western Cape: Central Karoo (DC5)</t>
  </si>
  <si>
    <t>Summary</t>
  </si>
  <si>
    <t>2023/24 Medium term estimates</t>
  </si>
  <si>
    <t>2024/25 Draft Medium term estimates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</si>
</sst>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#;\-#,###;"/>
    <numFmt numFmtId="165" formatCode="_ * #,##0_ ;_ * \-#,##0_ ;_ * &quot;-&quot;_ ;_ @_ "/>
    <numFmt numFmtId="166" formatCode="0.0%;_(* &quot;–&quot;_)"/>
    <numFmt numFmtId="167" formatCode="0.0\%;\(0.0\%\);_(* &quot;–&quot;_)"/>
    <numFmt numFmtId="168" formatCode="0.0\%;\(0.0\%\);_(* &quot;–&quot;_)\%"/>
    <numFmt numFmtId="169" formatCode="_(* #,##0,_);_(* \(#,##0,\);_(* &quot;- &quot;?_);_(@_)"/>
  </numFmts>
  <fonts count="18" x14ac:knownFonts="1">
    <font>
      <sz val="10"/>
      <color rgb="FF000000"/>
      <name val="ARIAL"/>
    </font>
    <font>
      <sz val="10"/>
      <color rgb="FF000000"/>
      <name val="ARIAL"/>
    </font>
    <font>
      <b/>
      <sz val="11"/>
      <color indexed="8"/>
      <name val="ARIAL NARROW"/>
    </font>
    <font>
      <b/>
      <sz val="12"/>
      <color indexed="8"/>
      <name val="ARIAL"/>
    </font>
    <font>
      <b/>
      <sz val="12"/>
      <color indexed="8"/>
      <name val="ARIAL NARROW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8"/>
      <name val="Arial"/>
    </font>
    <font>
      <b/>
      <i/>
      <sz val="8"/>
      <color indexed="8"/>
      <name val="Arial"/>
      <family val="2"/>
    </font>
    <font>
      <b/>
      <i/>
      <sz val="8"/>
      <name val="Arial"/>
      <family val="2"/>
    </font>
    <font>
      <b/>
      <i/>
      <sz val="8"/>
      <name val="Arial"/>
    </font>
    <font>
      <b/>
      <i/>
      <sz val="8"/>
      <color indexed="9"/>
      <name val="Arial"/>
      <family val="2"/>
    </font>
    <font>
      <i/>
      <sz val="8"/>
      <name val="Arial"/>
      <family val="2"/>
    </font>
    <font>
      <sz val="10"/>
      <color indexed="8"/>
      <name val="ARIAL NARROW"/>
    </font>
    <font>
      <i/>
      <sz val="8"/>
      <color indexed="8"/>
      <name val="Arial"/>
      <family val="2"/>
    </font>
    <font>
      <b/>
      <sz val="8"/>
      <color indexed="8"/>
      <name val="ARIAL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0">
    <xf numFmtId="0" fontId="0" fillId="0" borderId="0" xfId="0"/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0" fontId="7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Continuous" vertical="top" wrapText="1"/>
    </xf>
    <xf numFmtId="0" fontId="6" fillId="0" borderId="12" xfId="0" applyFont="1" applyBorder="1" applyAlignment="1">
      <alignment horizontal="centerContinuous" vertical="top" wrapText="1"/>
    </xf>
    <xf numFmtId="0" fontId="6" fillId="0" borderId="13" xfId="0" applyFont="1" applyBorder="1" applyAlignment="1">
      <alignment horizontal="centerContinuous" vertical="top" wrapText="1"/>
    </xf>
    <xf numFmtId="0" fontId="8" fillId="0" borderId="11" xfId="0" applyFont="1" applyBorder="1" applyAlignment="1">
      <alignment horizontal="centerContinuous" vertical="top" wrapText="1"/>
    </xf>
    <xf numFmtId="0" fontId="8" fillId="0" borderId="12" xfId="0" applyFont="1" applyBorder="1" applyAlignment="1">
      <alignment horizontal="centerContinuous" vertical="top" wrapText="1"/>
    </xf>
    <xf numFmtId="0" fontId="8" fillId="0" borderId="13" xfId="0" applyFont="1" applyBorder="1" applyAlignment="1">
      <alignment horizontal="centerContinuous" vertical="top" wrapText="1"/>
    </xf>
    <xf numFmtId="0" fontId="9" fillId="0" borderId="11" xfId="0" applyFont="1" applyBorder="1" applyAlignment="1">
      <alignment horizontal="centerContinuous" vertical="top" wrapText="1"/>
    </xf>
    <xf numFmtId="0" fontId="7" fillId="0" borderId="11" xfId="0" applyFont="1" applyBorder="1" applyAlignment="1">
      <alignment horizontal="centerContinuous" vertical="top" wrapText="1"/>
    </xf>
    <xf numFmtId="0" fontId="6" fillId="0" borderId="14" xfId="0" applyFont="1" applyBorder="1" applyAlignment="1">
      <alignment horizontal="centerContinuous" vertical="top"/>
    </xf>
    <xf numFmtId="0" fontId="8" fillId="0" borderId="15" xfId="0" applyFont="1" applyBorder="1" applyAlignment="1">
      <alignment horizontal="centerContinuous" vertical="top"/>
    </xf>
    <xf numFmtId="0" fontId="8" fillId="0" borderId="14" xfId="0" applyFont="1" applyBorder="1" applyAlignment="1">
      <alignment horizontal="centerContinuous" vertical="top"/>
    </xf>
    <xf numFmtId="0" fontId="10" fillId="0" borderId="1" xfId="0" applyFont="1" applyBorder="1" applyAlignment="1">
      <alignment vertical="center"/>
    </xf>
    <xf numFmtId="0" fontId="11" fillId="0" borderId="0" xfId="0" applyFont="1" applyAlignment="1">
      <alignment horizontal="left" vertical="center" wrapText="1"/>
    </xf>
    <xf numFmtId="166" fontId="12" fillId="0" borderId="16" xfId="0" applyNumberFormat="1" applyFont="1" applyBorder="1" applyAlignment="1">
      <alignment horizontal="center" vertical="center" wrapText="1"/>
    </xf>
    <xf numFmtId="166" fontId="12" fillId="0" borderId="17" xfId="0" applyNumberFormat="1" applyFont="1" applyBorder="1" applyAlignment="1">
      <alignment horizontal="center" vertical="center" wrapText="1"/>
    </xf>
    <xf numFmtId="166" fontId="12" fillId="0" borderId="18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0" borderId="1" xfId="0" applyBorder="1"/>
    <xf numFmtId="0" fontId="0" fillId="0" borderId="19" xfId="0" applyBorder="1"/>
    <xf numFmtId="164" fontId="4" fillId="0" borderId="0" xfId="0" applyNumberFormat="1" applyFont="1" applyAlignment="1">
      <alignment horizontal="right" wrapText="1"/>
    </xf>
    <xf numFmtId="165" fontId="5" fillId="0" borderId="20" xfId="0" applyNumberFormat="1" applyFont="1" applyBorder="1" applyAlignment="1">
      <alignment horizontal="left" vertical="center" indent="1"/>
    </xf>
    <xf numFmtId="167" fontId="13" fillId="0" borderId="21" xfId="1" applyNumberFormat="1" applyFont="1" applyFill="1" applyBorder="1" applyAlignment="1" applyProtection="1">
      <alignment horizontal="center" vertical="center"/>
    </xf>
    <xf numFmtId="167" fontId="13" fillId="0" borderId="1" xfId="0" applyNumberFormat="1" applyFont="1" applyBorder="1"/>
    <xf numFmtId="167" fontId="13" fillId="0" borderId="19" xfId="0" applyNumberFormat="1" applyFont="1" applyBorder="1"/>
    <xf numFmtId="164" fontId="14" fillId="0" borderId="0" xfId="0" applyNumberFormat="1" applyFont="1" applyAlignment="1">
      <alignment horizontal="right" wrapText="1"/>
    </xf>
    <xf numFmtId="49" fontId="6" fillId="0" borderId="22" xfId="0" applyNumberFormat="1" applyFont="1" applyBorder="1" applyAlignment="1">
      <alignment vertical="center"/>
    </xf>
    <xf numFmtId="167" fontId="10" fillId="0" borderId="23" xfId="1" applyNumberFormat="1" applyFont="1" applyFill="1" applyBorder="1" applyAlignment="1" applyProtection="1">
      <alignment horizontal="center" vertical="center"/>
    </xf>
    <xf numFmtId="167" fontId="10" fillId="0" borderId="25" xfId="0" applyNumberFormat="1" applyFont="1" applyBorder="1"/>
    <xf numFmtId="167" fontId="10" fillId="0" borderId="26" xfId="0" applyNumberFormat="1" applyFont="1" applyBorder="1"/>
    <xf numFmtId="164" fontId="2" fillId="0" borderId="0" xfId="0" applyNumberFormat="1" applyFont="1" applyAlignment="1">
      <alignment horizontal="right" wrapText="1"/>
    </xf>
    <xf numFmtId="168" fontId="13" fillId="0" borderId="21" xfId="1" applyNumberFormat="1" applyFont="1" applyFill="1" applyBorder="1" applyAlignment="1" applyProtection="1">
      <alignment horizontal="center" vertical="center"/>
    </xf>
    <xf numFmtId="0" fontId="13" fillId="0" borderId="1" xfId="0" applyFont="1" applyBorder="1"/>
    <xf numFmtId="0" fontId="13" fillId="0" borderId="19" xfId="0" applyFont="1" applyBorder="1"/>
    <xf numFmtId="167" fontId="13" fillId="0" borderId="21" xfId="0" applyNumberFormat="1" applyFont="1" applyBorder="1" applyAlignment="1">
      <alignment horizontal="center" vertical="center"/>
    </xf>
    <xf numFmtId="167" fontId="10" fillId="0" borderId="16" xfId="1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vertical="center"/>
    </xf>
    <xf numFmtId="165" fontId="10" fillId="0" borderId="7" xfId="0" applyNumberFormat="1" applyFont="1" applyBorder="1" applyAlignment="1">
      <alignment horizontal="left" vertical="center" wrapText="1"/>
    </xf>
    <xf numFmtId="0" fontId="13" fillId="0" borderId="6" xfId="1" applyNumberFormat="1" applyFont="1" applyFill="1" applyBorder="1" applyAlignment="1" applyProtection="1">
      <alignment horizontal="center" vertical="center"/>
    </xf>
    <xf numFmtId="0" fontId="13" fillId="0" borderId="8" xfId="0" applyFont="1" applyBorder="1"/>
    <xf numFmtId="0" fontId="13" fillId="0" borderId="9" xfId="0" applyFont="1" applyBorder="1"/>
    <xf numFmtId="49" fontId="6" fillId="0" borderId="0" xfId="0" applyNumberFormat="1" applyFont="1" applyAlignment="1">
      <alignment vertical="center"/>
    </xf>
    <xf numFmtId="0" fontId="13" fillId="0" borderId="27" xfId="1" applyNumberFormat="1" applyFont="1" applyFill="1" applyBorder="1" applyAlignment="1" applyProtection="1">
      <alignment horizontal="center" vertical="center"/>
    </xf>
    <xf numFmtId="0" fontId="13" fillId="0" borderId="28" xfId="0" applyFont="1" applyBorder="1"/>
    <xf numFmtId="0" fontId="13" fillId="0" borderId="29" xfId="0" applyFont="1" applyBorder="1"/>
    <xf numFmtId="0" fontId="15" fillId="0" borderId="2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49" fontId="6" fillId="0" borderId="30" xfId="0" applyNumberFormat="1" applyFont="1" applyBorder="1" applyAlignment="1">
      <alignment vertical="center"/>
    </xf>
    <xf numFmtId="167" fontId="10" fillId="0" borderId="31" xfId="1" applyNumberFormat="1" applyFont="1" applyFill="1" applyBorder="1" applyAlignment="1" applyProtection="1">
      <alignment horizontal="center" vertical="center"/>
    </xf>
    <xf numFmtId="167" fontId="10" fillId="0" borderId="33" xfId="0" applyNumberFormat="1" applyFont="1" applyBorder="1"/>
    <xf numFmtId="167" fontId="10" fillId="0" borderId="34" xfId="0" applyNumberFormat="1" applyFont="1" applyBorder="1"/>
    <xf numFmtId="0" fontId="16" fillId="0" borderId="0" xfId="0" applyFont="1" applyAlignment="1">
      <alignment wrapText="1"/>
    </xf>
    <xf numFmtId="169" fontId="5" fillId="0" borderId="21" xfId="0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5" fillId="0" borderId="20" xfId="0" applyNumberFormat="1" applyFont="1" applyBorder="1" applyAlignment="1">
      <alignment horizontal="right" vertical="center"/>
    </xf>
    <xf numFmtId="169" fontId="6" fillId="0" borderId="23" xfId="0" applyNumberFormat="1" applyFont="1" applyBorder="1" applyAlignment="1">
      <alignment horizontal="right" vertical="center"/>
    </xf>
    <xf numFmtId="169" fontId="6" fillId="0" borderId="22" xfId="0" applyNumberFormat="1" applyFont="1" applyBorder="1" applyAlignment="1">
      <alignment horizontal="right" vertical="center"/>
    </xf>
    <xf numFmtId="169" fontId="6" fillId="0" borderId="24" xfId="0" applyNumberFormat="1" applyFont="1" applyBorder="1" applyAlignment="1">
      <alignment horizontal="right" vertical="center"/>
    </xf>
    <xf numFmtId="169" fontId="6" fillId="0" borderId="21" xfId="0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6" fillId="0" borderId="20" xfId="0" applyNumberFormat="1" applyFont="1" applyBorder="1" applyAlignment="1">
      <alignment horizontal="right" vertical="center"/>
    </xf>
    <xf numFmtId="169" fontId="10" fillId="0" borderId="21" xfId="0" applyNumberFormat="1" applyFont="1" applyBorder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169" fontId="10" fillId="0" borderId="20" xfId="0" applyNumberFormat="1" applyFont="1" applyBorder="1" applyAlignment="1">
      <alignment horizontal="right" vertical="center"/>
    </xf>
    <xf numFmtId="169" fontId="10" fillId="0" borderId="6" xfId="0" applyNumberFormat="1" applyFont="1" applyBorder="1" applyAlignment="1">
      <alignment horizontal="right" vertical="center"/>
    </xf>
    <xf numFmtId="169" fontId="10" fillId="0" borderId="2" xfId="0" applyNumberFormat="1" applyFont="1" applyBorder="1" applyAlignment="1">
      <alignment horizontal="right" vertical="center"/>
    </xf>
    <xf numFmtId="169" fontId="10" fillId="0" borderId="7" xfId="0" applyNumberFormat="1" applyFont="1" applyBorder="1" applyAlignment="1">
      <alignment horizontal="right" vertical="center"/>
    </xf>
    <xf numFmtId="169" fontId="12" fillId="0" borderId="6" xfId="0" applyNumberFormat="1" applyFont="1" applyBorder="1" applyAlignment="1">
      <alignment horizontal="center" vertical="center" wrapText="1"/>
    </xf>
    <xf numFmtId="169" fontId="12" fillId="0" borderId="2" xfId="0" applyNumberFormat="1" applyFont="1" applyBorder="1" applyAlignment="1">
      <alignment horizontal="center" vertical="center" wrapText="1"/>
    </xf>
    <xf numFmtId="169" fontId="12" fillId="0" borderId="7" xfId="0" applyNumberFormat="1" applyFont="1" applyBorder="1" applyAlignment="1">
      <alignment horizontal="center" vertical="center" wrapText="1"/>
    </xf>
    <xf numFmtId="169" fontId="6" fillId="0" borderId="31" xfId="0" applyNumberFormat="1" applyFont="1" applyBorder="1" applyAlignment="1">
      <alignment horizontal="right" vertical="center"/>
    </xf>
    <xf numFmtId="169" fontId="6" fillId="0" borderId="30" xfId="0" applyNumberFormat="1" applyFont="1" applyBorder="1" applyAlignment="1">
      <alignment horizontal="right" vertical="center"/>
    </xf>
    <xf numFmtId="169" fontId="6" fillId="0" borderId="32" xfId="0" applyNumberFormat="1" applyFont="1" applyBorder="1" applyAlignment="1">
      <alignment horizontal="right" vertical="center"/>
    </xf>
    <xf numFmtId="169" fontId="13" fillId="0" borderId="21" xfId="1" applyNumberFormat="1" applyFont="1" applyFill="1" applyBorder="1" applyAlignment="1" applyProtection="1">
      <alignment horizontal="center" vertical="center"/>
    </xf>
    <xf numFmtId="169" fontId="13" fillId="0" borderId="1" xfId="0" applyNumberFormat="1" applyFont="1" applyBorder="1"/>
    <xf numFmtId="169" fontId="10" fillId="0" borderId="23" xfId="1" applyNumberFormat="1" applyFont="1" applyFill="1" applyBorder="1" applyAlignment="1" applyProtection="1">
      <alignment horizontal="center" vertical="center"/>
    </xf>
    <xf numFmtId="169" fontId="10" fillId="0" borderId="25" xfId="0" applyNumberFormat="1" applyFont="1" applyBorder="1"/>
    <xf numFmtId="169" fontId="13" fillId="0" borderId="21" xfId="0" applyNumberFormat="1" applyFont="1" applyBorder="1" applyAlignment="1">
      <alignment horizontal="center" vertical="center"/>
    </xf>
    <xf numFmtId="169" fontId="10" fillId="0" borderId="16" xfId="1" applyNumberFormat="1" applyFont="1" applyFill="1" applyBorder="1" applyAlignment="1" applyProtection="1">
      <alignment horizontal="center" vertical="center"/>
    </xf>
    <xf numFmtId="169" fontId="13" fillId="0" borderId="6" xfId="1" applyNumberFormat="1" applyFont="1" applyFill="1" applyBorder="1" applyAlignment="1" applyProtection="1">
      <alignment horizontal="center" vertical="center"/>
    </xf>
    <xf numFmtId="169" fontId="13" fillId="0" borderId="8" xfId="0" applyNumberFormat="1" applyFont="1" applyBorder="1"/>
    <xf numFmtId="169" fontId="13" fillId="0" borderId="27" xfId="1" applyNumberFormat="1" applyFont="1" applyFill="1" applyBorder="1" applyAlignment="1" applyProtection="1">
      <alignment horizontal="center" vertical="center"/>
    </xf>
    <xf numFmtId="169" fontId="13" fillId="0" borderId="28" xfId="0" applyNumberFormat="1" applyFont="1" applyBorder="1"/>
    <xf numFmtId="169" fontId="15" fillId="0" borderId="21" xfId="0" applyNumberFormat="1" applyFont="1" applyBorder="1" applyAlignment="1">
      <alignment horizontal="center" vertical="center" wrapText="1"/>
    </xf>
    <xf numFmtId="169" fontId="15" fillId="0" borderId="6" xfId="0" applyNumberFormat="1" applyFont="1" applyBorder="1" applyAlignment="1">
      <alignment horizontal="center" vertical="center" wrapText="1"/>
    </xf>
    <xf numFmtId="169" fontId="10" fillId="0" borderId="31" xfId="1" applyNumberFormat="1" applyFont="1" applyFill="1" applyBorder="1" applyAlignment="1" applyProtection="1">
      <alignment horizontal="center" vertical="center"/>
    </xf>
    <xf numFmtId="169" fontId="10" fillId="0" borderId="33" xfId="0" applyNumberFormat="1" applyFont="1" applyBorder="1"/>
    <xf numFmtId="0" fontId="2" fillId="0" borderId="0" xfId="0" applyFont="1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17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165" fontId="6" fillId="0" borderId="3" xfId="0" quotePrefix="1" applyNumberFormat="1" applyFont="1" applyBorder="1" applyAlignment="1">
      <alignment horizontal="center" vertical="top"/>
    </xf>
    <xf numFmtId="165" fontId="6" fillId="0" borderId="4" xfId="0" quotePrefix="1" applyNumberFormat="1" applyFont="1" applyBorder="1" applyAlignment="1">
      <alignment horizontal="center" vertical="top"/>
    </xf>
    <xf numFmtId="165" fontId="6" fillId="0" borderId="5" xfId="0" quotePrefix="1" applyNumberFormat="1" applyFont="1" applyBorder="1" applyAlignment="1">
      <alignment horizontal="center" vertical="top"/>
    </xf>
    <xf numFmtId="17" fontId="6" fillId="0" borderId="6" xfId="0" quotePrefix="1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8"/>
  <sheetViews>
    <sheetView showGridLines="0" tabSelected="1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12582125696</v>
      </c>
      <c r="D8" s="58">
        <v>12706623964</v>
      </c>
      <c r="E8" s="59">
        <f>$D8       -$C8</f>
        <v>124498268</v>
      </c>
      <c r="F8" s="57">
        <v>13576395457</v>
      </c>
      <c r="G8" s="58">
        <v>13552628636</v>
      </c>
      <c r="H8" s="59">
        <f>$G8       -$F8</f>
        <v>-23766821</v>
      </c>
      <c r="I8" s="59">
        <v>14694563443</v>
      </c>
      <c r="J8" s="27">
        <f>IF(($C8       =0),0,(($E8       /$C8       )*100))</f>
        <v>0.98948517132982861</v>
      </c>
      <c r="K8" s="28">
        <f>IF(($F8       =0),0,(($H8       /$F8       )*100))</f>
        <v>-0.17505987561481798</v>
      </c>
      <c r="L8" s="78">
        <v>81665369</v>
      </c>
      <c r="M8" s="79">
        <v>-2171202699</v>
      </c>
      <c r="N8" s="29">
        <f>IF(($L8       =0),0,(($E8       /$L8       )*100))</f>
        <v>152.4492811634758</v>
      </c>
      <c r="O8" s="28">
        <f>IF(($M8       =0),0,(($H8       /$M8       )*100))</f>
        <v>1.0946385158302532</v>
      </c>
      <c r="Q8" s="30"/>
    </row>
    <row r="9" spans="1:17" x14ac:dyDescent="0.2">
      <c r="A9" s="1" t="s">
        <v>16</v>
      </c>
      <c r="B9" s="26" t="s">
        <v>19</v>
      </c>
      <c r="C9" s="57">
        <v>31840622555</v>
      </c>
      <c r="D9" s="58">
        <v>30343337382</v>
      </c>
      <c r="E9" s="59">
        <f>$D9       -$C9</f>
        <v>-1497285173</v>
      </c>
      <c r="F9" s="57">
        <v>36071042354</v>
      </c>
      <c r="G9" s="58">
        <v>32942644353</v>
      </c>
      <c r="H9" s="59">
        <f>$G9       -$F9</f>
        <v>-3128398001</v>
      </c>
      <c r="I9" s="59">
        <v>35697648470</v>
      </c>
      <c r="J9" s="27">
        <f>IF(($C9       =0),0,(($E9       /$C9       )*100))</f>
        <v>-4.7024368647744241</v>
      </c>
      <c r="K9" s="28">
        <f>IF(($F9       =0),0,(($H9       /$F9       )*100))</f>
        <v>-8.6728793981000241</v>
      </c>
      <c r="L9" s="78">
        <v>81665369</v>
      </c>
      <c r="M9" s="79">
        <v>-2171202699</v>
      </c>
      <c r="N9" s="29">
        <f>IF(($L9       =0),0,(($E9       /$L9       )*100))</f>
        <v>-1833.4395488986281</v>
      </c>
      <c r="O9" s="28">
        <f>IF(($M9       =0),0,(($H9       /$M9       )*100))</f>
        <v>144.08594842116119</v>
      </c>
      <c r="Q9" s="30"/>
    </row>
    <row r="10" spans="1:17" x14ac:dyDescent="0.2">
      <c r="A10" s="1" t="s">
        <v>16</v>
      </c>
      <c r="B10" s="26" t="s">
        <v>20</v>
      </c>
      <c r="C10" s="57">
        <v>19776472337</v>
      </c>
      <c r="D10" s="58">
        <v>21230924611</v>
      </c>
      <c r="E10" s="59">
        <f t="shared" ref="E10:E33" si="0">$D10      -$C10</f>
        <v>1454452274</v>
      </c>
      <c r="F10" s="57">
        <v>20687457221</v>
      </c>
      <c r="G10" s="58">
        <v>21668419344</v>
      </c>
      <c r="H10" s="59">
        <f t="shared" ref="H10:H33" si="1">$G10      -$F10</f>
        <v>980962123</v>
      </c>
      <c r="I10" s="59">
        <v>22763254129</v>
      </c>
      <c r="J10" s="27">
        <f t="shared" ref="J10:J33" si="2">IF(($C10      =0),0,(($E10      /$C10      )*100))</f>
        <v>7.3544576060658233</v>
      </c>
      <c r="K10" s="28">
        <f t="shared" ref="K10:K33" si="3">IF(($F10      =0),0,(($H10      /$F10      )*100))</f>
        <v>4.7418206719200739</v>
      </c>
      <c r="L10" s="78">
        <v>81665369</v>
      </c>
      <c r="M10" s="79">
        <v>-2171202699</v>
      </c>
      <c r="N10" s="29">
        <f t="shared" ref="N10:N33" si="4">IF(($L10      =0),0,(($E10      /$L10      )*100))</f>
        <v>1780.9902677351524</v>
      </c>
      <c r="O10" s="28">
        <f t="shared" ref="O10:O33" si="5">IF(($M10      =0),0,(($H10      /$M10      )*100))</f>
        <v>-45.18058693699146</v>
      </c>
      <c r="Q10" s="30"/>
    </row>
    <row r="11" spans="1:17" ht="16.5" x14ac:dyDescent="0.3">
      <c r="A11" s="4" t="s">
        <v>16</v>
      </c>
      <c r="B11" s="31" t="s">
        <v>21</v>
      </c>
      <c r="C11" s="60">
        <v>64199220588</v>
      </c>
      <c r="D11" s="61">
        <v>64280885957</v>
      </c>
      <c r="E11" s="62">
        <f t="shared" si="0"/>
        <v>81665369</v>
      </c>
      <c r="F11" s="60">
        <v>70334895032</v>
      </c>
      <c r="G11" s="61">
        <v>68163692333</v>
      </c>
      <c r="H11" s="62">
        <f t="shared" si="1"/>
        <v>-2171202699</v>
      </c>
      <c r="I11" s="62">
        <v>73155466042</v>
      </c>
      <c r="J11" s="32">
        <f t="shared" si="2"/>
        <v>0.12720616894103656</v>
      </c>
      <c r="K11" s="33">
        <f t="shared" si="3"/>
        <v>-3.0869495120625063</v>
      </c>
      <c r="L11" s="80">
        <v>81665369</v>
      </c>
      <c r="M11" s="81">
        <v>-2171202699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19489778864</v>
      </c>
      <c r="D13" s="58">
        <v>19414334192</v>
      </c>
      <c r="E13" s="59">
        <f t="shared" si="0"/>
        <v>-75444672</v>
      </c>
      <c r="F13" s="57">
        <v>20685608058</v>
      </c>
      <c r="G13" s="58">
        <v>20597369661</v>
      </c>
      <c r="H13" s="59">
        <f t="shared" si="1"/>
        <v>-88238397</v>
      </c>
      <c r="I13" s="59">
        <v>21819888626</v>
      </c>
      <c r="J13" s="27">
        <f t="shared" si="2"/>
        <v>-0.38709865579519487</v>
      </c>
      <c r="K13" s="28">
        <f t="shared" si="3"/>
        <v>-0.42656902689343218</v>
      </c>
      <c r="L13" s="78">
        <v>57171688</v>
      </c>
      <c r="M13" s="79">
        <v>-1834554707</v>
      </c>
      <c r="N13" s="29">
        <f t="shared" si="4"/>
        <v>-131.96159609630558</v>
      </c>
      <c r="O13" s="28">
        <f t="shared" si="5"/>
        <v>4.8097991661580908</v>
      </c>
      <c r="Q13" s="30"/>
    </row>
    <row r="14" spans="1:17" x14ac:dyDescent="0.2">
      <c r="A14" s="1" t="s">
        <v>16</v>
      </c>
      <c r="B14" s="26" t="s">
        <v>24</v>
      </c>
      <c r="C14" s="57">
        <v>2280970522</v>
      </c>
      <c r="D14" s="58">
        <v>2856164259</v>
      </c>
      <c r="E14" s="59">
        <f t="shared" si="0"/>
        <v>575193737</v>
      </c>
      <c r="F14" s="57">
        <v>2304336142</v>
      </c>
      <c r="G14" s="58">
        <v>3281841852</v>
      </c>
      <c r="H14" s="59">
        <f t="shared" si="1"/>
        <v>977505710</v>
      </c>
      <c r="I14" s="59">
        <v>3439959793</v>
      </c>
      <c r="J14" s="27">
        <f t="shared" si="2"/>
        <v>25.217061397867553</v>
      </c>
      <c r="K14" s="28">
        <f t="shared" si="3"/>
        <v>42.420274203206937</v>
      </c>
      <c r="L14" s="78">
        <v>57171688</v>
      </c>
      <c r="M14" s="79">
        <v>-1834554707</v>
      </c>
      <c r="N14" s="29">
        <f t="shared" si="4"/>
        <v>1006.081431424589</v>
      </c>
      <c r="O14" s="28">
        <f t="shared" si="5"/>
        <v>-53.282995937389622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57171688</v>
      </c>
      <c r="M15" s="79">
        <v>-1834554707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16926356480</v>
      </c>
      <c r="D16" s="58">
        <v>15472230000</v>
      </c>
      <c r="E16" s="59">
        <f t="shared" si="0"/>
        <v>-1454126480</v>
      </c>
      <c r="F16" s="57">
        <v>19743054919</v>
      </c>
      <c r="G16" s="58">
        <v>16391668693</v>
      </c>
      <c r="H16" s="59">
        <f t="shared" si="1"/>
        <v>-3351386226</v>
      </c>
      <c r="I16" s="59">
        <v>17645209349</v>
      </c>
      <c r="J16" s="27">
        <f t="shared" si="2"/>
        <v>-8.590900715804846</v>
      </c>
      <c r="K16" s="28">
        <f t="shared" si="3"/>
        <v>-16.975013440168002</v>
      </c>
      <c r="L16" s="78">
        <v>57171688</v>
      </c>
      <c r="M16" s="79">
        <v>-1834554707</v>
      </c>
      <c r="N16" s="29">
        <f t="shared" si="4"/>
        <v>-2543.4380737542679</v>
      </c>
      <c r="O16" s="28">
        <f t="shared" si="5"/>
        <v>182.68118215348483</v>
      </c>
      <c r="Q16" s="30"/>
    </row>
    <row r="17" spans="1:17" x14ac:dyDescent="0.2">
      <c r="A17" s="1" t="s">
        <v>16</v>
      </c>
      <c r="B17" s="26" t="s">
        <v>26</v>
      </c>
      <c r="C17" s="57">
        <v>25916992356</v>
      </c>
      <c r="D17" s="58">
        <v>26928541459</v>
      </c>
      <c r="E17" s="59">
        <f t="shared" si="0"/>
        <v>1011549103</v>
      </c>
      <c r="F17" s="57">
        <v>27929989414</v>
      </c>
      <c r="G17" s="58">
        <v>28557553620</v>
      </c>
      <c r="H17" s="59">
        <f t="shared" si="1"/>
        <v>627564206</v>
      </c>
      <c r="I17" s="59">
        <v>30270793241</v>
      </c>
      <c r="J17" s="39">
        <f t="shared" si="2"/>
        <v>3.9030343070106199</v>
      </c>
      <c r="K17" s="28">
        <f t="shared" si="3"/>
        <v>2.2469188824161579</v>
      </c>
      <c r="L17" s="82">
        <v>57171688</v>
      </c>
      <c r="M17" s="79">
        <v>-1834554707</v>
      </c>
      <c r="N17" s="29">
        <f t="shared" si="4"/>
        <v>1769.3182384259846</v>
      </c>
      <c r="O17" s="28">
        <f t="shared" si="5"/>
        <v>-34.207985382253305</v>
      </c>
      <c r="Q17" s="30"/>
    </row>
    <row r="18" spans="1:17" ht="16.5" x14ac:dyDescent="0.3">
      <c r="A18" s="1" t="s">
        <v>16</v>
      </c>
      <c r="B18" s="31" t="s">
        <v>27</v>
      </c>
      <c r="C18" s="60">
        <v>64614098222</v>
      </c>
      <c r="D18" s="61">
        <v>64671269910</v>
      </c>
      <c r="E18" s="62">
        <f t="shared" si="0"/>
        <v>57171688</v>
      </c>
      <c r="F18" s="60">
        <v>70662988533</v>
      </c>
      <c r="G18" s="61">
        <v>68828433826</v>
      </c>
      <c r="H18" s="62">
        <f t="shared" si="1"/>
        <v>-1834554707</v>
      </c>
      <c r="I18" s="62">
        <v>73175851009</v>
      </c>
      <c r="J18" s="40">
        <f t="shared" si="2"/>
        <v>8.8481754869611434E-2</v>
      </c>
      <c r="K18" s="33">
        <f t="shared" si="3"/>
        <v>-2.5962031115387272</v>
      </c>
      <c r="L18" s="83">
        <v>57171688</v>
      </c>
      <c r="M18" s="81">
        <v>-1834554707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-414877634</v>
      </c>
      <c r="D19" s="67">
        <v>-390383953</v>
      </c>
      <c r="E19" s="68">
        <f t="shared" si="0"/>
        <v>24493681</v>
      </c>
      <c r="F19" s="69">
        <v>-328093501</v>
      </c>
      <c r="G19" s="70">
        <v>-664741493</v>
      </c>
      <c r="H19" s="71">
        <f t="shared" si="1"/>
        <v>-336647992</v>
      </c>
      <c r="I19" s="71">
        <v>-20384967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9000000000</v>
      </c>
      <c r="D22" s="58">
        <v>7279729847</v>
      </c>
      <c r="E22" s="59">
        <f t="shared" si="0"/>
        <v>-1720270153</v>
      </c>
      <c r="F22" s="57">
        <v>12300000000</v>
      </c>
      <c r="G22" s="58">
        <v>7500000000</v>
      </c>
      <c r="H22" s="59">
        <f t="shared" si="1"/>
        <v>-4800000000</v>
      </c>
      <c r="I22" s="59">
        <v>5000000002</v>
      </c>
      <c r="J22" s="27">
        <f t="shared" si="2"/>
        <v>-19.114112811111113</v>
      </c>
      <c r="K22" s="28">
        <f t="shared" si="3"/>
        <v>-39.024390243902438</v>
      </c>
      <c r="L22" s="78">
        <v>-1965557770</v>
      </c>
      <c r="M22" s="79">
        <v>-3874131924</v>
      </c>
      <c r="N22" s="29">
        <f t="shared" si="4"/>
        <v>87.520711894415598</v>
      </c>
      <c r="O22" s="28">
        <f t="shared" si="5"/>
        <v>123.89872348601003</v>
      </c>
      <c r="Q22" s="30"/>
    </row>
    <row r="23" spans="1:17" x14ac:dyDescent="0.2">
      <c r="A23" s="4" t="s">
        <v>16</v>
      </c>
      <c r="B23" s="26" t="s">
        <v>31</v>
      </c>
      <c r="C23" s="57">
        <v>1498211476</v>
      </c>
      <c r="D23" s="58">
        <v>1241512905</v>
      </c>
      <c r="E23" s="59">
        <f t="shared" si="0"/>
        <v>-256698571</v>
      </c>
      <c r="F23" s="57">
        <v>1492444261</v>
      </c>
      <c r="G23" s="58">
        <v>2603147973</v>
      </c>
      <c r="H23" s="59">
        <f t="shared" si="1"/>
        <v>1110703712</v>
      </c>
      <c r="I23" s="59">
        <v>4180471891</v>
      </c>
      <c r="J23" s="27">
        <f t="shared" si="2"/>
        <v>-17.133667383548996</v>
      </c>
      <c r="K23" s="28">
        <f t="shared" si="3"/>
        <v>74.421788540081366</v>
      </c>
      <c r="L23" s="78">
        <v>-1965557770</v>
      </c>
      <c r="M23" s="79">
        <v>-3874131924</v>
      </c>
      <c r="N23" s="29">
        <f t="shared" si="4"/>
        <v>13.059833443613311</v>
      </c>
      <c r="O23" s="28">
        <f t="shared" si="5"/>
        <v>-28.669744184994357</v>
      </c>
      <c r="Q23" s="30"/>
    </row>
    <row r="24" spans="1:17" x14ac:dyDescent="0.2">
      <c r="A24" s="4" t="s">
        <v>16</v>
      </c>
      <c r="B24" s="26" t="s">
        <v>32</v>
      </c>
      <c r="C24" s="57">
        <v>3540641017</v>
      </c>
      <c r="D24" s="58">
        <v>3552051971</v>
      </c>
      <c r="E24" s="59">
        <f t="shared" si="0"/>
        <v>11410954</v>
      </c>
      <c r="F24" s="57">
        <v>4405365858</v>
      </c>
      <c r="G24" s="58">
        <v>4220530222</v>
      </c>
      <c r="H24" s="59">
        <f t="shared" si="1"/>
        <v>-184835636</v>
      </c>
      <c r="I24" s="59">
        <v>4054524554</v>
      </c>
      <c r="J24" s="27">
        <f t="shared" si="2"/>
        <v>0.32228497453459853</v>
      </c>
      <c r="K24" s="28">
        <f t="shared" si="3"/>
        <v>-4.1956932059194258</v>
      </c>
      <c r="L24" s="78">
        <v>-1965557770</v>
      </c>
      <c r="M24" s="79">
        <v>-3874131924</v>
      </c>
      <c r="N24" s="29">
        <f t="shared" si="4"/>
        <v>-0.58054533802890973</v>
      </c>
      <c r="O24" s="28">
        <f t="shared" si="5"/>
        <v>4.7710206989843327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-1965557770</v>
      </c>
      <c r="M25" s="79">
        <v>-3874131924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14038852493</v>
      </c>
      <c r="D26" s="61">
        <v>12073294723</v>
      </c>
      <c r="E26" s="62">
        <f t="shared" si="0"/>
        <v>-1965557770</v>
      </c>
      <c r="F26" s="60">
        <v>18197810119</v>
      </c>
      <c r="G26" s="61">
        <v>14323678195</v>
      </c>
      <c r="H26" s="62">
        <f t="shared" si="1"/>
        <v>-3874131924</v>
      </c>
      <c r="I26" s="62">
        <v>13234996447</v>
      </c>
      <c r="J26" s="40">
        <f t="shared" si="2"/>
        <v>-14.000843523215725</v>
      </c>
      <c r="K26" s="33">
        <f t="shared" si="3"/>
        <v>-21.289000702095962</v>
      </c>
      <c r="L26" s="83">
        <v>-1965557770</v>
      </c>
      <c r="M26" s="81">
        <v>-3874131924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1701863731</v>
      </c>
      <c r="D28" s="58">
        <v>1172584319</v>
      </c>
      <c r="E28" s="59">
        <f t="shared" si="0"/>
        <v>-529279412</v>
      </c>
      <c r="F28" s="57">
        <v>1359646100</v>
      </c>
      <c r="G28" s="58">
        <v>1709882348</v>
      </c>
      <c r="H28" s="59">
        <f t="shared" si="1"/>
        <v>350236248</v>
      </c>
      <c r="I28" s="59">
        <v>1976456760</v>
      </c>
      <c r="J28" s="27">
        <f t="shared" si="2"/>
        <v>-31.099987758068039</v>
      </c>
      <c r="K28" s="28">
        <f t="shared" si="3"/>
        <v>25.759368412118416</v>
      </c>
      <c r="L28" s="78">
        <v>-1965557770</v>
      </c>
      <c r="M28" s="79">
        <v>-3874131924</v>
      </c>
      <c r="N28" s="29">
        <f t="shared" si="4"/>
        <v>26.927695541607001</v>
      </c>
      <c r="O28" s="28">
        <f t="shared" si="5"/>
        <v>-9.0403800095270057</v>
      </c>
      <c r="Q28" s="30"/>
    </row>
    <row r="29" spans="1:17" x14ac:dyDescent="0.2">
      <c r="A29" s="4" t="s">
        <v>16</v>
      </c>
      <c r="B29" s="26" t="s">
        <v>36</v>
      </c>
      <c r="C29" s="57">
        <v>1063751958</v>
      </c>
      <c r="D29" s="58">
        <v>1020507149</v>
      </c>
      <c r="E29" s="59">
        <f t="shared" si="0"/>
        <v>-43244809</v>
      </c>
      <c r="F29" s="57">
        <v>1423449928</v>
      </c>
      <c r="G29" s="58">
        <v>936275397</v>
      </c>
      <c r="H29" s="59">
        <f t="shared" si="1"/>
        <v>-487174531</v>
      </c>
      <c r="I29" s="59">
        <v>1374162288</v>
      </c>
      <c r="J29" s="27">
        <f t="shared" si="2"/>
        <v>-4.0653094619262742</v>
      </c>
      <c r="K29" s="28">
        <f t="shared" si="3"/>
        <v>-34.224915215985035</v>
      </c>
      <c r="L29" s="78">
        <v>-1965557770</v>
      </c>
      <c r="M29" s="79">
        <v>-3874131924</v>
      </c>
      <c r="N29" s="29">
        <f t="shared" si="4"/>
        <v>2.2001291267058511</v>
      </c>
      <c r="O29" s="28">
        <f t="shared" si="5"/>
        <v>12.575063022040753</v>
      </c>
      <c r="Q29" s="30"/>
    </row>
    <row r="30" spans="1:17" x14ac:dyDescent="0.2">
      <c r="A30" s="4" t="s">
        <v>16</v>
      </c>
      <c r="B30" s="26" t="s">
        <v>37</v>
      </c>
      <c r="C30" s="57">
        <v>101380860</v>
      </c>
      <c r="D30" s="58">
        <v>144447147</v>
      </c>
      <c r="E30" s="59">
        <f t="shared" si="0"/>
        <v>43066287</v>
      </c>
      <c r="F30" s="57">
        <v>88848670</v>
      </c>
      <c r="G30" s="58">
        <v>85315535</v>
      </c>
      <c r="H30" s="59">
        <f t="shared" si="1"/>
        <v>-3533135</v>
      </c>
      <c r="I30" s="59">
        <v>57363347</v>
      </c>
      <c r="J30" s="27">
        <f t="shared" si="2"/>
        <v>42.479701789864478</v>
      </c>
      <c r="K30" s="28">
        <f t="shared" si="3"/>
        <v>-3.9765761265756705</v>
      </c>
      <c r="L30" s="78">
        <v>-1965557770</v>
      </c>
      <c r="M30" s="79">
        <v>-3874131924</v>
      </c>
      <c r="N30" s="29">
        <f t="shared" si="4"/>
        <v>-2.1910466157400199</v>
      </c>
      <c r="O30" s="28">
        <f t="shared" si="5"/>
        <v>9.1198107584113342E-2</v>
      </c>
      <c r="Q30" s="30"/>
    </row>
    <row r="31" spans="1:17" x14ac:dyDescent="0.2">
      <c r="A31" s="4" t="s">
        <v>16</v>
      </c>
      <c r="B31" s="26" t="s">
        <v>38</v>
      </c>
      <c r="C31" s="57">
        <v>2661237526</v>
      </c>
      <c r="D31" s="58">
        <v>2978700672</v>
      </c>
      <c r="E31" s="59">
        <f t="shared" si="0"/>
        <v>317463146</v>
      </c>
      <c r="F31" s="57">
        <v>3755169048</v>
      </c>
      <c r="G31" s="58">
        <v>3671760745</v>
      </c>
      <c r="H31" s="59">
        <f t="shared" si="1"/>
        <v>-83408303</v>
      </c>
      <c r="I31" s="59">
        <v>2730678064</v>
      </c>
      <c r="J31" s="27">
        <f t="shared" si="2"/>
        <v>11.929154872438847</v>
      </c>
      <c r="K31" s="28">
        <f t="shared" si="3"/>
        <v>-2.2211597383191894</v>
      </c>
      <c r="L31" s="78">
        <v>-1965557770</v>
      </c>
      <c r="M31" s="79">
        <v>-3874131924</v>
      </c>
      <c r="N31" s="29">
        <f t="shared" si="4"/>
        <v>-16.151300706872636</v>
      </c>
      <c r="O31" s="28">
        <f t="shared" si="5"/>
        <v>2.1529546395488208</v>
      </c>
      <c r="Q31" s="30"/>
    </row>
    <row r="32" spans="1:17" x14ac:dyDescent="0.2">
      <c r="A32" s="4" t="s">
        <v>16</v>
      </c>
      <c r="B32" s="26" t="s">
        <v>39</v>
      </c>
      <c r="C32" s="57">
        <v>8510618418</v>
      </c>
      <c r="D32" s="58">
        <v>6757055436</v>
      </c>
      <c r="E32" s="59">
        <f t="shared" si="0"/>
        <v>-1753562982</v>
      </c>
      <c r="F32" s="57">
        <v>11570696373</v>
      </c>
      <c r="G32" s="58">
        <v>7920444170</v>
      </c>
      <c r="H32" s="59">
        <f t="shared" si="1"/>
        <v>-3650252203</v>
      </c>
      <c r="I32" s="59">
        <v>7096335988</v>
      </c>
      <c r="J32" s="27">
        <f t="shared" si="2"/>
        <v>-20.604413168039653</v>
      </c>
      <c r="K32" s="28">
        <f t="shared" si="3"/>
        <v>-31.547385613866719</v>
      </c>
      <c r="L32" s="78">
        <v>-1965557770</v>
      </c>
      <c r="M32" s="79">
        <v>-3874131924</v>
      </c>
      <c r="N32" s="29">
        <f t="shared" si="4"/>
        <v>89.214522654299799</v>
      </c>
      <c r="O32" s="28">
        <f t="shared" si="5"/>
        <v>94.221164240353318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14038852493</v>
      </c>
      <c r="D33" s="76">
        <v>12073294723</v>
      </c>
      <c r="E33" s="77">
        <f t="shared" si="0"/>
        <v>-1965557770</v>
      </c>
      <c r="F33" s="75">
        <v>18197810119</v>
      </c>
      <c r="G33" s="76">
        <v>14323678195</v>
      </c>
      <c r="H33" s="77">
        <f t="shared" si="1"/>
        <v>-3874131924</v>
      </c>
      <c r="I33" s="77">
        <v>13234996447</v>
      </c>
      <c r="J33" s="53">
        <f t="shared" si="2"/>
        <v>-14.000843523215725</v>
      </c>
      <c r="K33" s="54">
        <f t="shared" si="3"/>
        <v>-21.289000702095962</v>
      </c>
      <c r="L33" s="90">
        <v>-1965557770</v>
      </c>
      <c r="M33" s="91">
        <v>-3874131924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46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52616311</v>
      </c>
      <c r="D8" s="58">
        <v>52886678</v>
      </c>
      <c r="E8" s="59">
        <f>$D8       -$C8</f>
        <v>270367</v>
      </c>
      <c r="F8" s="57">
        <v>55040682</v>
      </c>
      <c r="G8" s="58">
        <v>57532241</v>
      </c>
      <c r="H8" s="59">
        <f>$G8       -$F8</f>
        <v>2491559</v>
      </c>
      <c r="I8" s="59">
        <v>60178728</v>
      </c>
      <c r="J8" s="27">
        <f>IF(($C8       =0),0,(($E8       /$C8       )*100))</f>
        <v>0.51384636220505842</v>
      </c>
      <c r="K8" s="28">
        <f>IF(($F8       =0),0,(($H8       /$F8       )*100))</f>
        <v>4.526758952587107</v>
      </c>
      <c r="L8" s="78">
        <v>42004265</v>
      </c>
      <c r="M8" s="79">
        <v>37958424</v>
      </c>
      <c r="N8" s="29">
        <f>IF(($L8       =0),0,(($E8       /$L8       )*100))</f>
        <v>0.64366558967285825</v>
      </c>
      <c r="O8" s="28">
        <f>IF(($M8       =0),0,(($H8       /$M8       )*100))</f>
        <v>6.5639158253777881</v>
      </c>
      <c r="Q8" s="30"/>
    </row>
    <row r="9" spans="1:17" x14ac:dyDescent="0.2">
      <c r="A9" s="1" t="s">
        <v>16</v>
      </c>
      <c r="B9" s="26" t="s">
        <v>19</v>
      </c>
      <c r="C9" s="57">
        <v>308827915</v>
      </c>
      <c r="D9" s="58">
        <v>312229492</v>
      </c>
      <c r="E9" s="59">
        <f>$D9       -$C9</f>
        <v>3401577</v>
      </c>
      <c r="F9" s="57">
        <v>324913953</v>
      </c>
      <c r="G9" s="58">
        <v>329172219</v>
      </c>
      <c r="H9" s="59">
        <f>$G9       -$F9</f>
        <v>4258266</v>
      </c>
      <c r="I9" s="59">
        <v>347046535</v>
      </c>
      <c r="J9" s="27">
        <f>IF(($C9       =0),0,(($E9       /$C9       )*100))</f>
        <v>1.101447386969536</v>
      </c>
      <c r="K9" s="28">
        <f>IF(($F9       =0),0,(($H9       /$F9       )*100))</f>
        <v>1.3105826821786259</v>
      </c>
      <c r="L9" s="78">
        <v>42004265</v>
      </c>
      <c r="M9" s="79">
        <v>37958424</v>
      </c>
      <c r="N9" s="29">
        <f>IF(($L9       =0),0,(($E9       /$L9       )*100))</f>
        <v>8.0981705072092076</v>
      </c>
      <c r="O9" s="28">
        <f>IF(($M9       =0),0,(($H9       /$M9       )*100))</f>
        <v>11.218237090138411</v>
      </c>
      <c r="Q9" s="30"/>
    </row>
    <row r="10" spans="1:17" x14ac:dyDescent="0.2">
      <c r="A10" s="1" t="s">
        <v>16</v>
      </c>
      <c r="B10" s="26" t="s">
        <v>20</v>
      </c>
      <c r="C10" s="57">
        <v>158944842</v>
      </c>
      <c r="D10" s="58">
        <v>197277163</v>
      </c>
      <c r="E10" s="59">
        <f t="shared" ref="E10:E33" si="0">$D10      -$C10</f>
        <v>38332321</v>
      </c>
      <c r="F10" s="57">
        <v>168119834</v>
      </c>
      <c r="G10" s="58">
        <v>199328433</v>
      </c>
      <c r="H10" s="59">
        <f t="shared" ref="H10:H33" si="1">$G10      -$F10</f>
        <v>31208599</v>
      </c>
      <c r="I10" s="59">
        <v>209476743</v>
      </c>
      <c r="J10" s="27">
        <f t="shared" ref="J10:J33" si="2">IF(($C10      =0),0,(($E10      /$C10      )*100))</f>
        <v>24.116744222502042</v>
      </c>
      <c r="K10" s="28">
        <f t="shared" ref="K10:K33" si="3">IF(($F10      =0),0,(($H10      /$F10      )*100))</f>
        <v>18.563305861936552</v>
      </c>
      <c r="L10" s="78">
        <v>42004265</v>
      </c>
      <c r="M10" s="79">
        <v>37958424</v>
      </c>
      <c r="N10" s="29">
        <f t="shared" ref="N10:N33" si="4">IF(($L10      =0),0,(($E10      /$L10      )*100))</f>
        <v>91.258163903117932</v>
      </c>
      <c r="O10" s="28">
        <f t="shared" ref="O10:O33" si="5">IF(($M10      =0),0,(($H10      /$M10      )*100))</f>
        <v>82.217847084483793</v>
      </c>
      <c r="Q10" s="30"/>
    </row>
    <row r="11" spans="1:17" ht="16.5" x14ac:dyDescent="0.3">
      <c r="A11" s="4" t="s">
        <v>16</v>
      </c>
      <c r="B11" s="31" t="s">
        <v>21</v>
      </c>
      <c r="C11" s="60">
        <v>520389068</v>
      </c>
      <c r="D11" s="61">
        <v>562393333</v>
      </c>
      <c r="E11" s="62">
        <f t="shared" si="0"/>
        <v>42004265</v>
      </c>
      <c r="F11" s="60">
        <v>548074469</v>
      </c>
      <c r="G11" s="61">
        <v>586032893</v>
      </c>
      <c r="H11" s="62">
        <f t="shared" si="1"/>
        <v>37958424</v>
      </c>
      <c r="I11" s="62">
        <v>616702006</v>
      </c>
      <c r="J11" s="32">
        <f t="shared" si="2"/>
        <v>8.0717039582391852</v>
      </c>
      <c r="K11" s="33">
        <f t="shared" si="3"/>
        <v>6.9257785478053346</v>
      </c>
      <c r="L11" s="80">
        <v>42004265</v>
      </c>
      <c r="M11" s="81">
        <v>37958424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187136994</v>
      </c>
      <c r="D13" s="58">
        <v>193283268</v>
      </c>
      <c r="E13" s="59">
        <f t="shared" si="0"/>
        <v>6146274</v>
      </c>
      <c r="F13" s="57">
        <v>195453001</v>
      </c>
      <c r="G13" s="58">
        <v>202201246</v>
      </c>
      <c r="H13" s="59">
        <f t="shared" si="1"/>
        <v>6748245</v>
      </c>
      <c r="I13" s="59">
        <v>211588636</v>
      </c>
      <c r="J13" s="27">
        <f t="shared" si="2"/>
        <v>3.2843714482236477</v>
      </c>
      <c r="K13" s="28">
        <f t="shared" si="3"/>
        <v>3.4526177472199571</v>
      </c>
      <c r="L13" s="78">
        <v>25840033</v>
      </c>
      <c r="M13" s="79">
        <v>13392238</v>
      </c>
      <c r="N13" s="29">
        <f t="shared" si="4"/>
        <v>23.785859716200829</v>
      </c>
      <c r="O13" s="28">
        <f t="shared" si="5"/>
        <v>50.38922546030021</v>
      </c>
      <c r="Q13" s="30"/>
    </row>
    <row r="14" spans="1:17" x14ac:dyDescent="0.2">
      <c r="A14" s="1" t="s">
        <v>16</v>
      </c>
      <c r="B14" s="26" t="s">
        <v>24</v>
      </c>
      <c r="C14" s="57">
        <v>33375993</v>
      </c>
      <c r="D14" s="58">
        <v>56468000</v>
      </c>
      <c r="E14" s="59">
        <f t="shared" si="0"/>
        <v>23092007</v>
      </c>
      <c r="F14" s="57">
        <v>35392993</v>
      </c>
      <c r="G14" s="58">
        <v>58876183</v>
      </c>
      <c r="H14" s="59">
        <f t="shared" si="1"/>
        <v>23483190</v>
      </c>
      <c r="I14" s="59">
        <v>61301219</v>
      </c>
      <c r="J14" s="27">
        <f t="shared" si="2"/>
        <v>69.187475560652231</v>
      </c>
      <c r="K14" s="28">
        <f t="shared" si="3"/>
        <v>66.349828057774033</v>
      </c>
      <c r="L14" s="78">
        <v>25840033</v>
      </c>
      <c r="M14" s="79">
        <v>13392238</v>
      </c>
      <c r="N14" s="29">
        <f t="shared" si="4"/>
        <v>89.365238039750182</v>
      </c>
      <c r="O14" s="28">
        <f t="shared" si="5"/>
        <v>175.34925827931073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25840033</v>
      </c>
      <c r="M15" s="79">
        <v>13392238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159248098</v>
      </c>
      <c r="D16" s="58">
        <v>134216381</v>
      </c>
      <c r="E16" s="59">
        <f t="shared" si="0"/>
        <v>-25031717</v>
      </c>
      <c r="F16" s="57">
        <v>183135313</v>
      </c>
      <c r="G16" s="58">
        <v>150993429</v>
      </c>
      <c r="H16" s="59">
        <f t="shared" si="1"/>
        <v>-32141884</v>
      </c>
      <c r="I16" s="59">
        <v>169867608</v>
      </c>
      <c r="J16" s="27">
        <f t="shared" si="2"/>
        <v>-15.718691346630715</v>
      </c>
      <c r="K16" s="28">
        <f t="shared" si="3"/>
        <v>-17.55089363895646</v>
      </c>
      <c r="L16" s="78">
        <v>25840033</v>
      </c>
      <c r="M16" s="79">
        <v>13392238</v>
      </c>
      <c r="N16" s="29">
        <f t="shared" si="4"/>
        <v>-96.871846100196549</v>
      </c>
      <c r="O16" s="28">
        <f t="shared" si="5"/>
        <v>-240.00382908368266</v>
      </c>
      <c r="Q16" s="30"/>
    </row>
    <row r="17" spans="1:17" x14ac:dyDescent="0.2">
      <c r="A17" s="1" t="s">
        <v>16</v>
      </c>
      <c r="B17" s="26" t="s">
        <v>26</v>
      </c>
      <c r="C17" s="57">
        <v>128967075</v>
      </c>
      <c r="D17" s="58">
        <v>150600544</v>
      </c>
      <c r="E17" s="59">
        <f t="shared" si="0"/>
        <v>21633469</v>
      </c>
      <c r="F17" s="57">
        <v>133494147</v>
      </c>
      <c r="G17" s="58">
        <v>148796834</v>
      </c>
      <c r="H17" s="59">
        <f t="shared" si="1"/>
        <v>15302687</v>
      </c>
      <c r="I17" s="59">
        <v>157009534</v>
      </c>
      <c r="J17" s="39">
        <f t="shared" si="2"/>
        <v>16.774412383935978</v>
      </c>
      <c r="K17" s="28">
        <f t="shared" si="3"/>
        <v>11.463189468524039</v>
      </c>
      <c r="L17" s="82">
        <v>25840033</v>
      </c>
      <c r="M17" s="79">
        <v>13392238</v>
      </c>
      <c r="N17" s="29">
        <f t="shared" si="4"/>
        <v>83.720748344245536</v>
      </c>
      <c r="O17" s="28">
        <f t="shared" si="5"/>
        <v>114.26534534407169</v>
      </c>
      <c r="Q17" s="30"/>
    </row>
    <row r="18" spans="1:17" ht="16.5" x14ac:dyDescent="0.3">
      <c r="A18" s="1" t="s">
        <v>16</v>
      </c>
      <c r="B18" s="31" t="s">
        <v>27</v>
      </c>
      <c r="C18" s="60">
        <v>508728160</v>
      </c>
      <c r="D18" s="61">
        <v>534568193</v>
      </c>
      <c r="E18" s="62">
        <f t="shared" si="0"/>
        <v>25840033</v>
      </c>
      <c r="F18" s="60">
        <v>547475454</v>
      </c>
      <c r="G18" s="61">
        <v>560867692</v>
      </c>
      <c r="H18" s="62">
        <f t="shared" si="1"/>
        <v>13392238</v>
      </c>
      <c r="I18" s="62">
        <v>599766997</v>
      </c>
      <c r="J18" s="40">
        <f t="shared" si="2"/>
        <v>5.079340015304048</v>
      </c>
      <c r="K18" s="33">
        <f t="shared" si="3"/>
        <v>2.4461805368903353</v>
      </c>
      <c r="L18" s="83">
        <v>25840033</v>
      </c>
      <c r="M18" s="81">
        <v>13392238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11660908</v>
      </c>
      <c r="D19" s="67">
        <v>27825140</v>
      </c>
      <c r="E19" s="68">
        <f t="shared" si="0"/>
        <v>16164232</v>
      </c>
      <c r="F19" s="69">
        <v>599015</v>
      </c>
      <c r="G19" s="70">
        <v>25165201</v>
      </c>
      <c r="H19" s="71">
        <f t="shared" si="1"/>
        <v>24566186</v>
      </c>
      <c r="I19" s="71">
        <v>16935009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-248664</v>
      </c>
      <c r="D22" s="58">
        <v>0</v>
      </c>
      <c r="E22" s="59">
        <f t="shared" si="0"/>
        <v>248664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-100</v>
      </c>
      <c r="K22" s="28">
        <f t="shared" si="3"/>
        <v>0</v>
      </c>
      <c r="L22" s="78">
        <v>-2700398</v>
      </c>
      <c r="M22" s="79">
        <v>-31735252</v>
      </c>
      <c r="N22" s="29">
        <f t="shared" si="4"/>
        <v>-9.2084203884020059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4781173</v>
      </c>
      <c r="E23" s="59">
        <f t="shared" si="0"/>
        <v>4781173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-2700398</v>
      </c>
      <c r="M23" s="79">
        <v>-31735252</v>
      </c>
      <c r="N23" s="29">
        <f t="shared" si="4"/>
        <v>-177.05438235400857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52049676</v>
      </c>
      <c r="D24" s="58">
        <v>44319441</v>
      </c>
      <c r="E24" s="59">
        <f t="shared" si="0"/>
        <v>-7730235</v>
      </c>
      <c r="F24" s="57">
        <v>61235276</v>
      </c>
      <c r="G24" s="58">
        <v>29500024</v>
      </c>
      <c r="H24" s="59">
        <f t="shared" si="1"/>
        <v>-31735252</v>
      </c>
      <c r="I24" s="59">
        <v>32387111</v>
      </c>
      <c r="J24" s="27">
        <f t="shared" si="2"/>
        <v>-14.851648644268217</v>
      </c>
      <c r="K24" s="28">
        <f t="shared" si="3"/>
        <v>-51.82511466103297</v>
      </c>
      <c r="L24" s="78">
        <v>-2700398</v>
      </c>
      <c r="M24" s="79">
        <v>-31735252</v>
      </c>
      <c r="N24" s="29">
        <f t="shared" si="4"/>
        <v>286.26280274241054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-2700398</v>
      </c>
      <c r="M25" s="79">
        <v>-31735252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51801012</v>
      </c>
      <c r="D26" s="61">
        <v>49100614</v>
      </c>
      <c r="E26" s="62">
        <f t="shared" si="0"/>
        <v>-2700398</v>
      </c>
      <c r="F26" s="60">
        <v>61235276</v>
      </c>
      <c r="G26" s="61">
        <v>29500024</v>
      </c>
      <c r="H26" s="62">
        <f t="shared" si="1"/>
        <v>-31735252</v>
      </c>
      <c r="I26" s="62">
        <v>32387111</v>
      </c>
      <c r="J26" s="40">
        <f t="shared" si="2"/>
        <v>-5.2130217069890445</v>
      </c>
      <c r="K26" s="33">
        <f t="shared" si="3"/>
        <v>-51.82511466103297</v>
      </c>
      <c r="L26" s="83">
        <v>-2700398</v>
      </c>
      <c r="M26" s="81">
        <v>-31735252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17391304</v>
      </c>
      <c r="D28" s="58">
        <v>2148082</v>
      </c>
      <c r="E28" s="59">
        <f t="shared" si="0"/>
        <v>-15243222</v>
      </c>
      <c r="F28" s="57">
        <v>16372451</v>
      </c>
      <c r="G28" s="58">
        <v>0</v>
      </c>
      <c r="H28" s="59">
        <f t="shared" si="1"/>
        <v>-16372451</v>
      </c>
      <c r="I28" s="59">
        <v>0</v>
      </c>
      <c r="J28" s="27">
        <f t="shared" si="2"/>
        <v>-87.648528252970564</v>
      </c>
      <c r="K28" s="28">
        <f t="shared" si="3"/>
        <v>-100</v>
      </c>
      <c r="L28" s="78">
        <v>-2700398</v>
      </c>
      <c r="M28" s="79">
        <v>-31735252</v>
      </c>
      <c r="N28" s="29">
        <f t="shared" si="4"/>
        <v>564.480569160546</v>
      </c>
      <c r="O28" s="28">
        <f t="shared" si="5"/>
        <v>51.590738904483878</v>
      </c>
      <c r="Q28" s="30"/>
    </row>
    <row r="29" spans="1:17" x14ac:dyDescent="0.2">
      <c r="A29" s="4" t="s">
        <v>16</v>
      </c>
      <c r="B29" s="26" t="s">
        <v>36</v>
      </c>
      <c r="C29" s="57">
        <v>8500000</v>
      </c>
      <c r="D29" s="58">
        <v>2497565</v>
      </c>
      <c r="E29" s="59">
        <f t="shared" si="0"/>
        <v>-6002435</v>
      </c>
      <c r="F29" s="57">
        <v>12750000</v>
      </c>
      <c r="G29" s="58">
        <v>8695652</v>
      </c>
      <c r="H29" s="59">
        <f t="shared" si="1"/>
        <v>-4054348</v>
      </c>
      <c r="I29" s="59">
        <v>10000000</v>
      </c>
      <c r="J29" s="27">
        <f t="shared" si="2"/>
        <v>-70.616882352941175</v>
      </c>
      <c r="K29" s="28">
        <f t="shared" si="3"/>
        <v>-31.798807843137254</v>
      </c>
      <c r="L29" s="78">
        <v>-2700398</v>
      </c>
      <c r="M29" s="79">
        <v>-31735252</v>
      </c>
      <c r="N29" s="29">
        <f t="shared" si="4"/>
        <v>222.27964174169884</v>
      </c>
      <c r="O29" s="28">
        <f t="shared" si="5"/>
        <v>12.775534285973213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-2700398</v>
      </c>
      <c r="M30" s="79">
        <v>-31735252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21198372</v>
      </c>
      <c r="D31" s="58">
        <v>32724645</v>
      </c>
      <c r="E31" s="59">
        <f t="shared" si="0"/>
        <v>11526273</v>
      </c>
      <c r="F31" s="57">
        <v>22021981</v>
      </c>
      <c r="G31" s="58">
        <v>11212667</v>
      </c>
      <c r="H31" s="59">
        <f t="shared" si="1"/>
        <v>-10809314</v>
      </c>
      <c r="I31" s="59">
        <v>12173913</v>
      </c>
      <c r="J31" s="27">
        <f t="shared" si="2"/>
        <v>54.373387729963419</v>
      </c>
      <c r="K31" s="28">
        <f t="shared" si="3"/>
        <v>-49.084203641806795</v>
      </c>
      <c r="L31" s="78">
        <v>-2700398</v>
      </c>
      <c r="M31" s="79">
        <v>-31735252</v>
      </c>
      <c r="N31" s="29">
        <f t="shared" si="4"/>
        <v>-426.83608119988241</v>
      </c>
      <c r="O31" s="28">
        <f t="shared" si="5"/>
        <v>34.060904888985917</v>
      </c>
      <c r="Q31" s="30"/>
    </row>
    <row r="32" spans="1:17" x14ac:dyDescent="0.2">
      <c r="A32" s="4" t="s">
        <v>16</v>
      </c>
      <c r="B32" s="26" t="s">
        <v>39</v>
      </c>
      <c r="C32" s="57">
        <v>4711336</v>
      </c>
      <c r="D32" s="58">
        <v>11730322</v>
      </c>
      <c r="E32" s="59">
        <f t="shared" si="0"/>
        <v>7018986</v>
      </c>
      <c r="F32" s="57">
        <v>10090844</v>
      </c>
      <c r="G32" s="58">
        <v>9591705</v>
      </c>
      <c r="H32" s="59">
        <f t="shared" si="1"/>
        <v>-499139</v>
      </c>
      <c r="I32" s="59">
        <v>10213198</v>
      </c>
      <c r="J32" s="27">
        <f t="shared" si="2"/>
        <v>148.98079865244171</v>
      </c>
      <c r="K32" s="28">
        <f t="shared" si="3"/>
        <v>-4.946454429381725</v>
      </c>
      <c r="L32" s="78">
        <v>-2700398</v>
      </c>
      <c r="M32" s="79">
        <v>-31735252</v>
      </c>
      <c r="N32" s="29">
        <f t="shared" si="4"/>
        <v>-259.92412970236239</v>
      </c>
      <c r="O32" s="28">
        <f t="shared" si="5"/>
        <v>1.5728219205569882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51801012</v>
      </c>
      <c r="D33" s="76">
        <v>49100614</v>
      </c>
      <c r="E33" s="77">
        <f t="shared" si="0"/>
        <v>-2700398</v>
      </c>
      <c r="F33" s="75">
        <v>61235276</v>
      </c>
      <c r="G33" s="76">
        <v>29500024</v>
      </c>
      <c r="H33" s="77">
        <f t="shared" si="1"/>
        <v>-31735252</v>
      </c>
      <c r="I33" s="77">
        <v>32387111</v>
      </c>
      <c r="J33" s="53">
        <f t="shared" si="2"/>
        <v>-5.2130217069890445</v>
      </c>
      <c r="K33" s="54">
        <f t="shared" si="3"/>
        <v>-51.82511466103297</v>
      </c>
      <c r="L33" s="90">
        <v>-2700398</v>
      </c>
      <c r="M33" s="91">
        <v>-31735252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47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76932000</v>
      </c>
      <c r="D8" s="58">
        <v>75998000</v>
      </c>
      <c r="E8" s="59">
        <f>$D8       -$C8</f>
        <v>-934000</v>
      </c>
      <c r="F8" s="57">
        <v>80548000</v>
      </c>
      <c r="G8" s="58">
        <v>79491000</v>
      </c>
      <c r="H8" s="59">
        <f>$G8       -$F8</f>
        <v>-1057000</v>
      </c>
      <c r="I8" s="59">
        <v>83065000</v>
      </c>
      <c r="J8" s="27">
        <f>IF(($C8       =0),0,(($E8       /$C8       )*100))</f>
        <v>-1.2140591691363802</v>
      </c>
      <c r="K8" s="28">
        <f>IF(($F8       =0),0,(($H8       /$F8       )*100))</f>
        <v>-1.3122610120673388</v>
      </c>
      <c r="L8" s="78">
        <v>52461292</v>
      </c>
      <c r="M8" s="79">
        <v>66066009</v>
      </c>
      <c r="N8" s="29">
        <f>IF(($L8       =0),0,(($E8       /$L8       )*100))</f>
        <v>-1.7803602701969294</v>
      </c>
      <c r="O8" s="28">
        <f>IF(($M8       =0),0,(($H8       /$M8       )*100))</f>
        <v>-1.5999150183265951</v>
      </c>
      <c r="Q8" s="30"/>
    </row>
    <row r="9" spans="1:17" x14ac:dyDescent="0.2">
      <c r="A9" s="1" t="s">
        <v>16</v>
      </c>
      <c r="B9" s="26" t="s">
        <v>19</v>
      </c>
      <c r="C9" s="57">
        <v>186949295</v>
      </c>
      <c r="D9" s="58">
        <v>199058000</v>
      </c>
      <c r="E9" s="59">
        <f>$D9       -$C9</f>
        <v>12108705</v>
      </c>
      <c r="F9" s="57">
        <v>202283809</v>
      </c>
      <c r="G9" s="58">
        <v>220228000</v>
      </c>
      <c r="H9" s="59">
        <f>$G9       -$F9</f>
        <v>17944191</v>
      </c>
      <c r="I9" s="59">
        <v>243921000</v>
      </c>
      <c r="J9" s="27">
        <f>IF(($C9       =0),0,(($E9       /$C9       )*100))</f>
        <v>6.4769995522047834</v>
      </c>
      <c r="K9" s="28">
        <f>IF(($F9       =0),0,(($H9       /$F9       )*100))</f>
        <v>8.8707994419859872</v>
      </c>
      <c r="L9" s="78">
        <v>52461292</v>
      </c>
      <c r="M9" s="79">
        <v>66066009</v>
      </c>
      <c r="N9" s="29">
        <f>IF(($L9       =0),0,(($E9       /$L9       )*100))</f>
        <v>23.081217671878914</v>
      </c>
      <c r="O9" s="28">
        <f>IF(($M9       =0),0,(($H9       /$M9       )*100))</f>
        <v>27.161003474570411</v>
      </c>
      <c r="Q9" s="30"/>
    </row>
    <row r="10" spans="1:17" x14ac:dyDescent="0.2">
      <c r="A10" s="1" t="s">
        <v>16</v>
      </c>
      <c r="B10" s="26" t="s">
        <v>20</v>
      </c>
      <c r="C10" s="57">
        <v>135146072</v>
      </c>
      <c r="D10" s="58">
        <v>176432659</v>
      </c>
      <c r="E10" s="59">
        <f t="shared" ref="E10:E33" si="0">$D10      -$C10</f>
        <v>41286587</v>
      </c>
      <c r="F10" s="57">
        <v>140411571</v>
      </c>
      <c r="G10" s="58">
        <v>189590389</v>
      </c>
      <c r="H10" s="59">
        <f t="shared" ref="H10:H33" si="1">$G10      -$F10</f>
        <v>49178818</v>
      </c>
      <c r="I10" s="59">
        <v>193695180</v>
      </c>
      <c r="J10" s="27">
        <f t="shared" ref="J10:J33" si="2">IF(($C10      =0),0,(($E10      /$C10      )*100))</f>
        <v>30.549601915178119</v>
      </c>
      <c r="K10" s="28">
        <f t="shared" ref="K10:K33" si="3">IF(($F10      =0),0,(($H10      /$F10      )*100))</f>
        <v>35.024761598885604</v>
      </c>
      <c r="L10" s="78">
        <v>52461292</v>
      </c>
      <c r="M10" s="79">
        <v>66066009</v>
      </c>
      <c r="N10" s="29">
        <f t="shared" ref="N10:N33" si="4">IF(($L10      =0),0,(($E10      /$L10      )*100))</f>
        <v>78.699142598318019</v>
      </c>
      <c r="O10" s="28">
        <f t="shared" ref="O10:O33" si="5">IF(($M10      =0),0,(($H10      /$M10      )*100))</f>
        <v>74.438911543756177</v>
      </c>
      <c r="Q10" s="30"/>
    </row>
    <row r="11" spans="1:17" ht="16.5" x14ac:dyDescent="0.3">
      <c r="A11" s="4" t="s">
        <v>16</v>
      </c>
      <c r="B11" s="31" t="s">
        <v>21</v>
      </c>
      <c r="C11" s="60">
        <v>399027367</v>
      </c>
      <c r="D11" s="61">
        <v>451488659</v>
      </c>
      <c r="E11" s="62">
        <f t="shared" si="0"/>
        <v>52461292</v>
      </c>
      <c r="F11" s="60">
        <v>423243380</v>
      </c>
      <c r="G11" s="61">
        <v>489309389</v>
      </c>
      <c r="H11" s="62">
        <f t="shared" si="1"/>
        <v>66066009</v>
      </c>
      <c r="I11" s="62">
        <v>520681180</v>
      </c>
      <c r="J11" s="32">
        <f t="shared" si="2"/>
        <v>13.14729172447964</v>
      </c>
      <c r="K11" s="33">
        <f t="shared" si="3"/>
        <v>15.609460684299419</v>
      </c>
      <c r="L11" s="80">
        <v>52461292</v>
      </c>
      <c r="M11" s="81">
        <v>66066009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152509436</v>
      </c>
      <c r="D13" s="58">
        <v>149110026</v>
      </c>
      <c r="E13" s="59">
        <f t="shared" si="0"/>
        <v>-3399410</v>
      </c>
      <c r="F13" s="57">
        <v>162430568</v>
      </c>
      <c r="G13" s="58">
        <v>158150671</v>
      </c>
      <c r="H13" s="59">
        <f t="shared" si="1"/>
        <v>-4279897</v>
      </c>
      <c r="I13" s="59">
        <v>169317031</v>
      </c>
      <c r="J13" s="27">
        <f t="shared" si="2"/>
        <v>-2.2289833922144986</v>
      </c>
      <c r="K13" s="28">
        <f t="shared" si="3"/>
        <v>-2.634908596761171</v>
      </c>
      <c r="L13" s="78">
        <v>21962039</v>
      </c>
      <c r="M13" s="79">
        <v>32908617</v>
      </c>
      <c r="N13" s="29">
        <f t="shared" si="4"/>
        <v>-15.478571912198133</v>
      </c>
      <c r="O13" s="28">
        <f t="shared" si="5"/>
        <v>-13.005399163386294</v>
      </c>
      <c r="Q13" s="30"/>
    </row>
    <row r="14" spans="1:17" x14ac:dyDescent="0.2">
      <c r="A14" s="1" t="s">
        <v>16</v>
      </c>
      <c r="B14" s="26" t="s">
        <v>24</v>
      </c>
      <c r="C14" s="57">
        <v>31761000</v>
      </c>
      <c r="D14" s="58">
        <v>54087640</v>
      </c>
      <c r="E14" s="59">
        <f t="shared" si="0"/>
        <v>22326640</v>
      </c>
      <c r="F14" s="57">
        <v>33334000</v>
      </c>
      <c r="G14" s="58">
        <v>56734833</v>
      </c>
      <c r="H14" s="59">
        <f t="shared" si="1"/>
        <v>23400833</v>
      </c>
      <c r="I14" s="59">
        <v>59544830</v>
      </c>
      <c r="J14" s="27">
        <f t="shared" si="2"/>
        <v>70.295771543717137</v>
      </c>
      <c r="K14" s="28">
        <f t="shared" si="3"/>
        <v>70.201094978100443</v>
      </c>
      <c r="L14" s="78">
        <v>21962039</v>
      </c>
      <c r="M14" s="79">
        <v>32908617</v>
      </c>
      <c r="N14" s="29">
        <f t="shared" si="4"/>
        <v>101.66014184748511</v>
      </c>
      <c r="O14" s="28">
        <f t="shared" si="5"/>
        <v>71.108527593244048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21962039</v>
      </c>
      <c r="M15" s="79">
        <v>32908617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107204000</v>
      </c>
      <c r="D16" s="58">
        <v>113900000</v>
      </c>
      <c r="E16" s="59">
        <f t="shared" si="0"/>
        <v>6696000</v>
      </c>
      <c r="F16" s="57">
        <v>118782000</v>
      </c>
      <c r="G16" s="58">
        <v>131782000</v>
      </c>
      <c r="H16" s="59">
        <f t="shared" si="1"/>
        <v>13000000</v>
      </c>
      <c r="I16" s="59">
        <v>152472000</v>
      </c>
      <c r="J16" s="27">
        <f t="shared" si="2"/>
        <v>6.2460355956867284</v>
      </c>
      <c r="K16" s="28">
        <f t="shared" si="3"/>
        <v>10.944419188092471</v>
      </c>
      <c r="L16" s="78">
        <v>21962039</v>
      </c>
      <c r="M16" s="79">
        <v>32908617</v>
      </c>
      <c r="N16" s="29">
        <f t="shared" si="4"/>
        <v>30.488972358167654</v>
      </c>
      <c r="O16" s="28">
        <f t="shared" si="5"/>
        <v>39.503331300734999</v>
      </c>
      <c r="Q16" s="30"/>
    </row>
    <row r="17" spans="1:17" x14ac:dyDescent="0.2">
      <c r="A17" s="1" t="s">
        <v>16</v>
      </c>
      <c r="B17" s="26" t="s">
        <v>26</v>
      </c>
      <c r="C17" s="57">
        <v>137722680</v>
      </c>
      <c r="D17" s="58">
        <v>134061489</v>
      </c>
      <c r="E17" s="59">
        <f t="shared" si="0"/>
        <v>-3661191</v>
      </c>
      <c r="F17" s="57">
        <v>142951199</v>
      </c>
      <c r="G17" s="58">
        <v>143738880</v>
      </c>
      <c r="H17" s="59">
        <f t="shared" si="1"/>
        <v>787681</v>
      </c>
      <c r="I17" s="59">
        <v>144814111</v>
      </c>
      <c r="J17" s="39">
        <f t="shared" si="2"/>
        <v>-2.6583791427817118</v>
      </c>
      <c r="K17" s="28">
        <f t="shared" si="3"/>
        <v>0.55101391629460905</v>
      </c>
      <c r="L17" s="82">
        <v>21962039</v>
      </c>
      <c r="M17" s="79">
        <v>32908617</v>
      </c>
      <c r="N17" s="29">
        <f t="shared" si="4"/>
        <v>-16.670542293454631</v>
      </c>
      <c r="O17" s="28">
        <f t="shared" si="5"/>
        <v>2.3935402694072501</v>
      </c>
      <c r="Q17" s="30"/>
    </row>
    <row r="18" spans="1:17" ht="16.5" x14ac:dyDescent="0.3">
      <c r="A18" s="1" t="s">
        <v>16</v>
      </c>
      <c r="B18" s="31" t="s">
        <v>27</v>
      </c>
      <c r="C18" s="60">
        <v>429197116</v>
      </c>
      <c r="D18" s="61">
        <v>451159155</v>
      </c>
      <c r="E18" s="62">
        <f t="shared" si="0"/>
        <v>21962039</v>
      </c>
      <c r="F18" s="60">
        <v>457497767</v>
      </c>
      <c r="G18" s="61">
        <v>490406384</v>
      </c>
      <c r="H18" s="62">
        <f t="shared" si="1"/>
        <v>32908617</v>
      </c>
      <c r="I18" s="62">
        <v>526147972</v>
      </c>
      <c r="J18" s="40">
        <f t="shared" si="2"/>
        <v>5.1170052596532356</v>
      </c>
      <c r="K18" s="33">
        <f t="shared" si="3"/>
        <v>7.1931754368540988</v>
      </c>
      <c r="L18" s="83">
        <v>21962039</v>
      </c>
      <c r="M18" s="81">
        <v>32908617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-30169749</v>
      </c>
      <c r="D19" s="67">
        <v>329504</v>
      </c>
      <c r="E19" s="68">
        <f t="shared" si="0"/>
        <v>30499253</v>
      </c>
      <c r="F19" s="69">
        <v>-34254387</v>
      </c>
      <c r="G19" s="70">
        <v>-1096995</v>
      </c>
      <c r="H19" s="71">
        <f t="shared" si="1"/>
        <v>33157392</v>
      </c>
      <c r="I19" s="71">
        <v>-5466792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31948110</v>
      </c>
      <c r="M22" s="79">
        <v>309904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19833676</v>
      </c>
      <c r="E23" s="59">
        <f t="shared" si="0"/>
        <v>19833676</v>
      </c>
      <c r="F23" s="57">
        <v>0</v>
      </c>
      <c r="G23" s="58">
        <v>15351775</v>
      </c>
      <c r="H23" s="59">
        <f t="shared" si="1"/>
        <v>15351775</v>
      </c>
      <c r="I23" s="59">
        <v>300000</v>
      </c>
      <c r="J23" s="27">
        <f t="shared" si="2"/>
        <v>0</v>
      </c>
      <c r="K23" s="28">
        <f t="shared" si="3"/>
        <v>0</v>
      </c>
      <c r="L23" s="78">
        <v>31948110</v>
      </c>
      <c r="M23" s="79">
        <v>309904</v>
      </c>
      <c r="N23" s="29">
        <f t="shared" si="4"/>
        <v>62.080905568435817</v>
      </c>
      <c r="O23" s="28">
        <f t="shared" si="5"/>
        <v>4953.7195389539993</v>
      </c>
      <c r="Q23" s="30"/>
    </row>
    <row r="24" spans="1:17" x14ac:dyDescent="0.2">
      <c r="A24" s="4" t="s">
        <v>16</v>
      </c>
      <c r="B24" s="26" t="s">
        <v>32</v>
      </c>
      <c r="C24" s="57">
        <v>48619915</v>
      </c>
      <c r="D24" s="58">
        <v>60734349</v>
      </c>
      <c r="E24" s="59">
        <f t="shared" si="0"/>
        <v>12114434</v>
      </c>
      <c r="F24" s="57">
        <v>86659394</v>
      </c>
      <c r="G24" s="58">
        <v>71617523</v>
      </c>
      <c r="H24" s="59">
        <f t="shared" si="1"/>
        <v>-15041871</v>
      </c>
      <c r="I24" s="59">
        <v>79488392</v>
      </c>
      <c r="J24" s="27">
        <f t="shared" si="2"/>
        <v>24.916608760011201</v>
      </c>
      <c r="K24" s="28">
        <f t="shared" si="3"/>
        <v>-17.357461558062592</v>
      </c>
      <c r="L24" s="78">
        <v>31948110</v>
      </c>
      <c r="M24" s="79">
        <v>309904</v>
      </c>
      <c r="N24" s="29">
        <f t="shared" si="4"/>
        <v>37.919094431564183</v>
      </c>
      <c r="O24" s="28">
        <f t="shared" si="5"/>
        <v>-4853.7195389539993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31948110</v>
      </c>
      <c r="M25" s="79">
        <v>309904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48619915</v>
      </c>
      <c r="D26" s="61">
        <v>80568025</v>
      </c>
      <c r="E26" s="62">
        <f t="shared" si="0"/>
        <v>31948110</v>
      </c>
      <c r="F26" s="60">
        <v>86659394</v>
      </c>
      <c r="G26" s="61">
        <v>86969298</v>
      </c>
      <c r="H26" s="62">
        <f t="shared" si="1"/>
        <v>309904</v>
      </c>
      <c r="I26" s="62">
        <v>79788392</v>
      </c>
      <c r="J26" s="40">
        <f t="shared" si="2"/>
        <v>65.70992565495024</v>
      </c>
      <c r="K26" s="33">
        <f t="shared" si="3"/>
        <v>0.35761154757209584</v>
      </c>
      <c r="L26" s="83">
        <v>31948110</v>
      </c>
      <c r="M26" s="81">
        <v>309904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22884349</v>
      </c>
      <c r="D28" s="58">
        <v>25789044</v>
      </c>
      <c r="E28" s="59">
        <f t="shared" si="0"/>
        <v>2904695</v>
      </c>
      <c r="F28" s="57">
        <v>63602610</v>
      </c>
      <c r="G28" s="58">
        <v>19972096</v>
      </c>
      <c r="H28" s="59">
        <f t="shared" si="1"/>
        <v>-43630514</v>
      </c>
      <c r="I28" s="59">
        <v>25004965</v>
      </c>
      <c r="J28" s="27">
        <f t="shared" si="2"/>
        <v>12.692932623951855</v>
      </c>
      <c r="K28" s="28">
        <f t="shared" si="3"/>
        <v>-68.598621974790035</v>
      </c>
      <c r="L28" s="78">
        <v>31948110</v>
      </c>
      <c r="M28" s="79">
        <v>309904</v>
      </c>
      <c r="N28" s="29">
        <f t="shared" si="4"/>
        <v>9.0919149833902537</v>
      </c>
      <c r="O28" s="28">
        <f t="shared" si="5"/>
        <v>-14078.719216273426</v>
      </c>
      <c r="Q28" s="30"/>
    </row>
    <row r="29" spans="1:17" x14ac:dyDescent="0.2">
      <c r="A29" s="4" t="s">
        <v>16</v>
      </c>
      <c r="B29" s="26" t="s">
        <v>36</v>
      </c>
      <c r="C29" s="57">
        <v>10434783</v>
      </c>
      <c r="D29" s="58">
        <v>15432174</v>
      </c>
      <c r="E29" s="59">
        <f t="shared" si="0"/>
        <v>4997391</v>
      </c>
      <c r="F29" s="57">
        <v>7217392</v>
      </c>
      <c r="G29" s="58">
        <v>7826087</v>
      </c>
      <c r="H29" s="59">
        <f t="shared" si="1"/>
        <v>608695</v>
      </c>
      <c r="I29" s="59">
        <v>4303478</v>
      </c>
      <c r="J29" s="27">
        <f t="shared" si="2"/>
        <v>47.891661954062677</v>
      </c>
      <c r="K29" s="28">
        <f t="shared" si="3"/>
        <v>8.433725090725293</v>
      </c>
      <c r="L29" s="78">
        <v>31948110</v>
      </c>
      <c r="M29" s="79">
        <v>309904</v>
      </c>
      <c r="N29" s="29">
        <f t="shared" si="4"/>
        <v>15.64221169890801</v>
      </c>
      <c r="O29" s="28">
        <f t="shared" si="5"/>
        <v>196.41405080282925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31948110</v>
      </c>
      <c r="M30" s="79">
        <v>309904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15300783</v>
      </c>
      <c r="D31" s="58">
        <v>2500000</v>
      </c>
      <c r="E31" s="59">
        <f t="shared" si="0"/>
        <v>-12800783</v>
      </c>
      <c r="F31" s="57">
        <v>15839392</v>
      </c>
      <c r="G31" s="58">
        <v>14840680</v>
      </c>
      <c r="H31" s="59">
        <f t="shared" si="1"/>
        <v>-998712</v>
      </c>
      <c r="I31" s="59">
        <v>5688905</v>
      </c>
      <c r="J31" s="27">
        <f t="shared" si="2"/>
        <v>-83.660966893001486</v>
      </c>
      <c r="K31" s="28">
        <f t="shared" si="3"/>
        <v>-6.3052420193906427</v>
      </c>
      <c r="L31" s="78">
        <v>31948110</v>
      </c>
      <c r="M31" s="79">
        <v>309904</v>
      </c>
      <c r="N31" s="29">
        <f t="shared" si="4"/>
        <v>-40.067418698633503</v>
      </c>
      <c r="O31" s="28">
        <f t="shared" si="5"/>
        <v>-322.26495947132014</v>
      </c>
      <c r="Q31" s="30"/>
    </row>
    <row r="32" spans="1:17" x14ac:dyDescent="0.2">
      <c r="A32" s="4" t="s">
        <v>16</v>
      </c>
      <c r="B32" s="26" t="s">
        <v>39</v>
      </c>
      <c r="C32" s="57">
        <v>0</v>
      </c>
      <c r="D32" s="58">
        <v>36846807</v>
      </c>
      <c r="E32" s="59">
        <f t="shared" si="0"/>
        <v>36846807</v>
      </c>
      <c r="F32" s="57">
        <v>0</v>
      </c>
      <c r="G32" s="58">
        <v>44330435</v>
      </c>
      <c r="H32" s="59">
        <f t="shared" si="1"/>
        <v>44330435</v>
      </c>
      <c r="I32" s="59">
        <v>44791044</v>
      </c>
      <c r="J32" s="27">
        <f t="shared" si="2"/>
        <v>0</v>
      </c>
      <c r="K32" s="28">
        <f t="shared" si="3"/>
        <v>0</v>
      </c>
      <c r="L32" s="78">
        <v>31948110</v>
      </c>
      <c r="M32" s="79">
        <v>309904</v>
      </c>
      <c r="N32" s="29">
        <f t="shared" si="4"/>
        <v>115.33329201633524</v>
      </c>
      <c r="O32" s="28">
        <f t="shared" si="5"/>
        <v>14304.570124941918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48619915</v>
      </c>
      <c r="D33" s="76">
        <v>80568025</v>
      </c>
      <c r="E33" s="77">
        <f t="shared" si="0"/>
        <v>31948110</v>
      </c>
      <c r="F33" s="75">
        <v>86659394</v>
      </c>
      <c r="G33" s="76">
        <v>86969298</v>
      </c>
      <c r="H33" s="77">
        <f t="shared" si="1"/>
        <v>309904</v>
      </c>
      <c r="I33" s="77">
        <v>79788392</v>
      </c>
      <c r="J33" s="53">
        <f t="shared" si="2"/>
        <v>65.70992565495024</v>
      </c>
      <c r="K33" s="54">
        <f t="shared" si="3"/>
        <v>0.35761154757209584</v>
      </c>
      <c r="L33" s="90">
        <v>31948110</v>
      </c>
      <c r="M33" s="91">
        <v>309904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48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111744300</v>
      </c>
      <c r="D8" s="58">
        <v>118480000</v>
      </c>
      <c r="E8" s="59">
        <f>$D8       -$C8</f>
        <v>6735700</v>
      </c>
      <c r="F8" s="57">
        <v>118428000</v>
      </c>
      <c r="G8" s="58">
        <v>127545000</v>
      </c>
      <c r="H8" s="59">
        <f>$G8       -$F8</f>
        <v>9117000</v>
      </c>
      <c r="I8" s="59">
        <v>136492000</v>
      </c>
      <c r="J8" s="27">
        <f>IF(($C8       =0),0,(($E8       /$C8       )*100))</f>
        <v>6.0277794930032229</v>
      </c>
      <c r="K8" s="28">
        <f>IF(($F8       =0),0,(($H8       /$F8       )*100))</f>
        <v>7.6983483635626708</v>
      </c>
      <c r="L8" s="78">
        <v>19532514</v>
      </c>
      <c r="M8" s="79">
        <v>-3769149</v>
      </c>
      <c r="N8" s="29">
        <f>IF(($L8       =0),0,(($E8       /$L8       )*100))</f>
        <v>34.484552270127644</v>
      </c>
      <c r="O8" s="28">
        <f>IF(($M8       =0),0,(($H8       /$M8       )*100))</f>
        <v>-241.88483925681896</v>
      </c>
      <c r="Q8" s="30"/>
    </row>
    <row r="9" spans="1:17" x14ac:dyDescent="0.2">
      <c r="A9" s="1" t="s">
        <v>16</v>
      </c>
      <c r="B9" s="26" t="s">
        <v>19</v>
      </c>
      <c r="C9" s="57">
        <v>296820708</v>
      </c>
      <c r="D9" s="58">
        <v>265539000</v>
      </c>
      <c r="E9" s="59">
        <f>$D9       -$C9</f>
        <v>-31281708</v>
      </c>
      <c r="F9" s="57">
        <v>322959279</v>
      </c>
      <c r="G9" s="58">
        <v>300270000</v>
      </c>
      <c r="H9" s="59">
        <f>$G9       -$F9</f>
        <v>-22689279</v>
      </c>
      <c r="I9" s="59">
        <v>336370000</v>
      </c>
      <c r="J9" s="27">
        <f>IF(($C9       =0),0,(($E9       /$C9       )*100))</f>
        <v>-10.538923719567435</v>
      </c>
      <c r="K9" s="28">
        <f>IF(($F9       =0),0,(($H9       /$F9       )*100))</f>
        <v>-7.0254302865222833</v>
      </c>
      <c r="L9" s="78">
        <v>19532514</v>
      </c>
      <c r="M9" s="79">
        <v>-3769149</v>
      </c>
      <c r="N9" s="29">
        <f>IF(($L9       =0),0,(($E9       /$L9       )*100))</f>
        <v>-160.1519804363125</v>
      </c>
      <c r="O9" s="28">
        <f>IF(($M9       =0),0,(($H9       /$M9       )*100))</f>
        <v>601.97352240519012</v>
      </c>
      <c r="Q9" s="30"/>
    </row>
    <row r="10" spans="1:17" x14ac:dyDescent="0.2">
      <c r="A10" s="1" t="s">
        <v>16</v>
      </c>
      <c r="B10" s="26" t="s">
        <v>20</v>
      </c>
      <c r="C10" s="57">
        <v>155257348</v>
      </c>
      <c r="D10" s="58">
        <v>199335870</v>
      </c>
      <c r="E10" s="59">
        <f t="shared" ref="E10:E33" si="0">$D10      -$C10</f>
        <v>44078522</v>
      </c>
      <c r="F10" s="57">
        <v>231751174</v>
      </c>
      <c r="G10" s="58">
        <v>241554304</v>
      </c>
      <c r="H10" s="59">
        <f t="shared" ref="H10:H33" si="1">$G10      -$F10</f>
        <v>9803130</v>
      </c>
      <c r="I10" s="59">
        <v>200956044</v>
      </c>
      <c r="J10" s="27">
        <f t="shared" ref="J10:J33" si="2">IF(($C10      =0),0,(($E10      /$C10      )*100))</f>
        <v>28.390618909708543</v>
      </c>
      <c r="K10" s="28">
        <f t="shared" ref="K10:K33" si="3">IF(($F10      =0),0,(($H10      /$F10      )*100))</f>
        <v>4.2300238789728848</v>
      </c>
      <c r="L10" s="78">
        <v>19532514</v>
      </c>
      <c r="M10" s="79">
        <v>-3769149</v>
      </c>
      <c r="N10" s="29">
        <f t="shared" ref="N10:N33" si="4">IF(($L10      =0),0,(($E10      /$L10      )*100))</f>
        <v>225.66742816618483</v>
      </c>
      <c r="O10" s="28">
        <f t="shared" ref="O10:O33" si="5">IF(($M10      =0),0,(($H10      /$M10      )*100))</f>
        <v>-260.08868314837116</v>
      </c>
      <c r="Q10" s="30"/>
    </row>
    <row r="11" spans="1:17" ht="16.5" x14ac:dyDescent="0.3">
      <c r="A11" s="4" t="s">
        <v>16</v>
      </c>
      <c r="B11" s="31" t="s">
        <v>21</v>
      </c>
      <c r="C11" s="60">
        <v>563822356</v>
      </c>
      <c r="D11" s="61">
        <v>583354870</v>
      </c>
      <c r="E11" s="62">
        <f t="shared" si="0"/>
        <v>19532514</v>
      </c>
      <c r="F11" s="60">
        <v>673138453</v>
      </c>
      <c r="G11" s="61">
        <v>669369304</v>
      </c>
      <c r="H11" s="62">
        <f t="shared" si="1"/>
        <v>-3769149</v>
      </c>
      <c r="I11" s="62">
        <v>673818044</v>
      </c>
      <c r="J11" s="32">
        <f t="shared" si="2"/>
        <v>3.4643028592502283</v>
      </c>
      <c r="K11" s="33">
        <f t="shared" si="3"/>
        <v>-0.55993666432245848</v>
      </c>
      <c r="L11" s="80">
        <v>19532514</v>
      </c>
      <c r="M11" s="81">
        <v>-3769149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189516350</v>
      </c>
      <c r="D13" s="58">
        <v>195468940</v>
      </c>
      <c r="E13" s="59">
        <f t="shared" si="0"/>
        <v>5952590</v>
      </c>
      <c r="F13" s="57">
        <v>200910650</v>
      </c>
      <c r="G13" s="58">
        <v>209579950</v>
      </c>
      <c r="H13" s="59">
        <f t="shared" si="1"/>
        <v>8669300</v>
      </c>
      <c r="I13" s="59">
        <v>226395450</v>
      </c>
      <c r="J13" s="27">
        <f t="shared" si="2"/>
        <v>3.1409374441835758</v>
      </c>
      <c r="K13" s="28">
        <f t="shared" si="3"/>
        <v>4.3150027138929667</v>
      </c>
      <c r="L13" s="78">
        <v>20733569</v>
      </c>
      <c r="M13" s="79">
        <v>-2037500</v>
      </c>
      <c r="N13" s="29">
        <f t="shared" si="4"/>
        <v>28.70991482460159</v>
      </c>
      <c r="O13" s="28">
        <f t="shared" si="5"/>
        <v>-425.48711656441719</v>
      </c>
      <c r="Q13" s="30"/>
    </row>
    <row r="14" spans="1:17" x14ac:dyDescent="0.2">
      <c r="A14" s="1" t="s">
        <v>16</v>
      </c>
      <c r="B14" s="26" t="s">
        <v>24</v>
      </c>
      <c r="C14" s="57">
        <v>36562000</v>
      </c>
      <c r="D14" s="58">
        <v>32363000</v>
      </c>
      <c r="E14" s="59">
        <f t="shared" si="0"/>
        <v>-4199000</v>
      </c>
      <c r="F14" s="57">
        <v>38941000</v>
      </c>
      <c r="G14" s="58">
        <v>34342000</v>
      </c>
      <c r="H14" s="59">
        <f t="shared" si="1"/>
        <v>-4599000</v>
      </c>
      <c r="I14" s="59">
        <v>36214000</v>
      </c>
      <c r="J14" s="27">
        <f t="shared" si="2"/>
        <v>-11.484601498823915</v>
      </c>
      <c r="K14" s="28">
        <f t="shared" si="3"/>
        <v>-11.810174366349093</v>
      </c>
      <c r="L14" s="78">
        <v>20733569</v>
      </c>
      <c r="M14" s="79">
        <v>-2037500</v>
      </c>
      <c r="N14" s="29">
        <f t="shared" si="4"/>
        <v>-20.252181377938356</v>
      </c>
      <c r="O14" s="28">
        <f t="shared" si="5"/>
        <v>225.71779141104295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20733569</v>
      </c>
      <c r="M15" s="79">
        <v>-2037500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145626400</v>
      </c>
      <c r="D16" s="58">
        <v>145913000</v>
      </c>
      <c r="E16" s="59">
        <f t="shared" si="0"/>
        <v>286600</v>
      </c>
      <c r="F16" s="57">
        <v>161354000</v>
      </c>
      <c r="G16" s="58">
        <v>168821000</v>
      </c>
      <c r="H16" s="59">
        <f t="shared" si="1"/>
        <v>7467000</v>
      </c>
      <c r="I16" s="59">
        <v>195326000</v>
      </c>
      <c r="J16" s="27">
        <f t="shared" si="2"/>
        <v>0.19680497492212951</v>
      </c>
      <c r="K16" s="28">
        <f t="shared" si="3"/>
        <v>4.6277129789159241</v>
      </c>
      <c r="L16" s="78">
        <v>20733569</v>
      </c>
      <c r="M16" s="79">
        <v>-2037500</v>
      </c>
      <c r="N16" s="29">
        <f t="shared" si="4"/>
        <v>1.3822994005518296</v>
      </c>
      <c r="O16" s="28">
        <f t="shared" si="5"/>
        <v>-366.47852760736197</v>
      </c>
      <c r="Q16" s="30"/>
    </row>
    <row r="17" spans="1:17" x14ac:dyDescent="0.2">
      <c r="A17" s="1" t="s">
        <v>16</v>
      </c>
      <c r="B17" s="26" t="s">
        <v>26</v>
      </c>
      <c r="C17" s="57">
        <v>198978100</v>
      </c>
      <c r="D17" s="58">
        <v>217671479</v>
      </c>
      <c r="E17" s="59">
        <f t="shared" si="0"/>
        <v>18693379</v>
      </c>
      <c r="F17" s="57">
        <v>273661400</v>
      </c>
      <c r="G17" s="58">
        <v>260086600</v>
      </c>
      <c r="H17" s="59">
        <f t="shared" si="1"/>
        <v>-13574800</v>
      </c>
      <c r="I17" s="59">
        <v>214362300</v>
      </c>
      <c r="J17" s="39">
        <f t="shared" si="2"/>
        <v>9.3946916771242659</v>
      </c>
      <c r="K17" s="28">
        <f t="shared" si="3"/>
        <v>-4.9604365102276029</v>
      </c>
      <c r="L17" s="82">
        <v>20733569</v>
      </c>
      <c r="M17" s="79">
        <v>-2037500</v>
      </c>
      <c r="N17" s="29">
        <f t="shared" si="4"/>
        <v>90.15996715278493</v>
      </c>
      <c r="O17" s="28">
        <f t="shared" si="5"/>
        <v>666.24785276073624</v>
      </c>
      <c r="Q17" s="30"/>
    </row>
    <row r="18" spans="1:17" ht="16.5" x14ac:dyDescent="0.3">
      <c r="A18" s="1" t="s">
        <v>16</v>
      </c>
      <c r="B18" s="31" t="s">
        <v>27</v>
      </c>
      <c r="C18" s="60">
        <v>570682850</v>
      </c>
      <c r="D18" s="61">
        <v>591416419</v>
      </c>
      <c r="E18" s="62">
        <f t="shared" si="0"/>
        <v>20733569</v>
      </c>
      <c r="F18" s="60">
        <v>674867050</v>
      </c>
      <c r="G18" s="61">
        <v>672829550</v>
      </c>
      <c r="H18" s="62">
        <f t="shared" si="1"/>
        <v>-2037500</v>
      </c>
      <c r="I18" s="62">
        <v>672297750</v>
      </c>
      <c r="J18" s="40">
        <f t="shared" si="2"/>
        <v>3.6331158365806857</v>
      </c>
      <c r="K18" s="33">
        <f t="shared" si="3"/>
        <v>-0.30191131719943953</v>
      </c>
      <c r="L18" s="83">
        <v>20733569</v>
      </c>
      <c r="M18" s="81">
        <v>-2037500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-6860494</v>
      </c>
      <c r="D19" s="67">
        <v>-8061549</v>
      </c>
      <c r="E19" s="68">
        <f t="shared" si="0"/>
        <v>-1201055</v>
      </c>
      <c r="F19" s="69">
        <v>-1728597</v>
      </c>
      <c r="G19" s="70">
        <v>-3460246</v>
      </c>
      <c r="H19" s="71">
        <f t="shared" si="1"/>
        <v>-1731649</v>
      </c>
      <c r="I19" s="71">
        <v>1520294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29700000</v>
      </c>
      <c r="D22" s="58">
        <v>23774848</v>
      </c>
      <c r="E22" s="59">
        <f t="shared" si="0"/>
        <v>-5925152</v>
      </c>
      <c r="F22" s="57">
        <v>29700000</v>
      </c>
      <c r="G22" s="58">
        <v>26200000</v>
      </c>
      <c r="H22" s="59">
        <f t="shared" si="1"/>
        <v>-3500000</v>
      </c>
      <c r="I22" s="59">
        <v>23900000</v>
      </c>
      <c r="J22" s="27">
        <f t="shared" si="2"/>
        <v>-19.950006734006735</v>
      </c>
      <c r="K22" s="28">
        <f t="shared" si="3"/>
        <v>-11.784511784511785</v>
      </c>
      <c r="L22" s="78">
        <v>2281646</v>
      </c>
      <c r="M22" s="79">
        <v>9508870</v>
      </c>
      <c r="N22" s="29">
        <f t="shared" si="4"/>
        <v>-259.68761148749633</v>
      </c>
      <c r="O22" s="28">
        <f t="shared" si="5"/>
        <v>-36.807738458933606</v>
      </c>
      <c r="Q22" s="30"/>
    </row>
    <row r="23" spans="1:17" x14ac:dyDescent="0.2">
      <c r="A23" s="4" t="s">
        <v>16</v>
      </c>
      <c r="B23" s="26" t="s">
        <v>31</v>
      </c>
      <c r="C23" s="57">
        <v>20658000</v>
      </c>
      <c r="D23" s="58">
        <v>28096320</v>
      </c>
      <c r="E23" s="59">
        <f t="shared" si="0"/>
        <v>7438320</v>
      </c>
      <c r="F23" s="57">
        <v>20510000</v>
      </c>
      <c r="G23" s="58">
        <v>25802000</v>
      </c>
      <c r="H23" s="59">
        <f t="shared" si="1"/>
        <v>5292000</v>
      </c>
      <c r="I23" s="59">
        <v>16087000</v>
      </c>
      <c r="J23" s="27">
        <f t="shared" si="2"/>
        <v>36.006970665117635</v>
      </c>
      <c r="K23" s="28">
        <f t="shared" si="3"/>
        <v>25.802047781569964</v>
      </c>
      <c r="L23" s="78">
        <v>2281646</v>
      </c>
      <c r="M23" s="79">
        <v>9508870</v>
      </c>
      <c r="N23" s="29">
        <f t="shared" si="4"/>
        <v>326.00675126641028</v>
      </c>
      <c r="O23" s="28">
        <f t="shared" si="5"/>
        <v>55.653300549907613</v>
      </c>
      <c r="Q23" s="30"/>
    </row>
    <row r="24" spans="1:17" x14ac:dyDescent="0.2">
      <c r="A24" s="4" t="s">
        <v>16</v>
      </c>
      <c r="B24" s="26" t="s">
        <v>32</v>
      </c>
      <c r="C24" s="57">
        <v>22954652</v>
      </c>
      <c r="D24" s="58">
        <v>23723130</v>
      </c>
      <c r="E24" s="59">
        <f t="shared" si="0"/>
        <v>768478</v>
      </c>
      <c r="F24" s="57">
        <v>20458826</v>
      </c>
      <c r="G24" s="58">
        <v>28175696</v>
      </c>
      <c r="H24" s="59">
        <f t="shared" si="1"/>
        <v>7716870</v>
      </c>
      <c r="I24" s="59">
        <v>34843956</v>
      </c>
      <c r="J24" s="27">
        <f t="shared" si="2"/>
        <v>3.3478094113559203</v>
      </c>
      <c r="K24" s="28">
        <f t="shared" si="3"/>
        <v>37.719026497414859</v>
      </c>
      <c r="L24" s="78">
        <v>2281646</v>
      </c>
      <c r="M24" s="79">
        <v>9508870</v>
      </c>
      <c r="N24" s="29">
        <f t="shared" si="4"/>
        <v>33.680860221086007</v>
      </c>
      <c r="O24" s="28">
        <f t="shared" si="5"/>
        <v>81.154437909025987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2281646</v>
      </c>
      <c r="M25" s="79">
        <v>9508870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73312652</v>
      </c>
      <c r="D26" s="61">
        <v>75594298</v>
      </c>
      <c r="E26" s="62">
        <f t="shared" si="0"/>
        <v>2281646</v>
      </c>
      <c r="F26" s="60">
        <v>70668826</v>
      </c>
      <c r="G26" s="61">
        <v>80177696</v>
      </c>
      <c r="H26" s="62">
        <f t="shared" si="1"/>
        <v>9508870</v>
      </c>
      <c r="I26" s="62">
        <v>74830956</v>
      </c>
      <c r="J26" s="40">
        <f t="shared" si="2"/>
        <v>3.112213155240926</v>
      </c>
      <c r="K26" s="33">
        <f t="shared" si="3"/>
        <v>13.455536957696172</v>
      </c>
      <c r="L26" s="83">
        <v>2281646</v>
      </c>
      <c r="M26" s="81">
        <v>9508870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12013667</v>
      </c>
      <c r="D28" s="58">
        <v>12797803</v>
      </c>
      <c r="E28" s="59">
        <f t="shared" si="0"/>
        <v>784136</v>
      </c>
      <c r="F28" s="57">
        <v>18708695</v>
      </c>
      <c r="G28" s="58">
        <v>24301783</v>
      </c>
      <c r="H28" s="59">
        <f t="shared" si="1"/>
        <v>5593088</v>
      </c>
      <c r="I28" s="59">
        <v>21380478</v>
      </c>
      <c r="J28" s="27">
        <f t="shared" si="2"/>
        <v>6.5270329200900941</v>
      </c>
      <c r="K28" s="28">
        <f t="shared" si="3"/>
        <v>29.895660814396731</v>
      </c>
      <c r="L28" s="78">
        <v>2281646</v>
      </c>
      <c r="M28" s="79">
        <v>9508870</v>
      </c>
      <c r="N28" s="29">
        <f t="shared" si="4"/>
        <v>34.367119176243818</v>
      </c>
      <c r="O28" s="28">
        <f t="shared" si="5"/>
        <v>58.819691509085729</v>
      </c>
      <c r="Q28" s="30"/>
    </row>
    <row r="29" spans="1:17" x14ac:dyDescent="0.2">
      <c r="A29" s="4" t="s">
        <v>16</v>
      </c>
      <c r="B29" s="26" t="s">
        <v>36</v>
      </c>
      <c r="C29" s="57">
        <v>12616087</v>
      </c>
      <c r="D29" s="58">
        <v>16278913</v>
      </c>
      <c r="E29" s="59">
        <f t="shared" si="0"/>
        <v>3662826</v>
      </c>
      <c r="F29" s="57">
        <v>7817826</v>
      </c>
      <c r="G29" s="58">
        <v>13239565</v>
      </c>
      <c r="H29" s="59">
        <f t="shared" si="1"/>
        <v>5421739</v>
      </c>
      <c r="I29" s="59">
        <v>6892174</v>
      </c>
      <c r="J29" s="27">
        <f t="shared" si="2"/>
        <v>29.032979877199644</v>
      </c>
      <c r="K29" s="28">
        <f t="shared" si="3"/>
        <v>69.350980694633009</v>
      </c>
      <c r="L29" s="78">
        <v>2281646</v>
      </c>
      <c r="M29" s="79">
        <v>9508870</v>
      </c>
      <c r="N29" s="29">
        <f t="shared" si="4"/>
        <v>160.53436860932854</v>
      </c>
      <c r="O29" s="28">
        <f t="shared" si="5"/>
        <v>57.017700315600059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2281646</v>
      </c>
      <c r="M30" s="79">
        <v>9508870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15933912</v>
      </c>
      <c r="D31" s="58">
        <v>9469566</v>
      </c>
      <c r="E31" s="59">
        <f t="shared" si="0"/>
        <v>-6464346</v>
      </c>
      <c r="F31" s="57">
        <v>11670000</v>
      </c>
      <c r="G31" s="58">
        <v>8520000</v>
      </c>
      <c r="H31" s="59">
        <f t="shared" si="1"/>
        <v>-3150000</v>
      </c>
      <c r="I31" s="59">
        <v>11050000</v>
      </c>
      <c r="J31" s="27">
        <f t="shared" si="2"/>
        <v>-40.569735793695862</v>
      </c>
      <c r="K31" s="28">
        <f t="shared" si="3"/>
        <v>-26.992287917737791</v>
      </c>
      <c r="L31" s="78">
        <v>2281646</v>
      </c>
      <c r="M31" s="79">
        <v>9508870</v>
      </c>
      <c r="N31" s="29">
        <f t="shared" si="4"/>
        <v>-283.31941063600573</v>
      </c>
      <c r="O31" s="28">
        <f t="shared" si="5"/>
        <v>-33.126964613040244</v>
      </c>
      <c r="Q31" s="30"/>
    </row>
    <row r="32" spans="1:17" x14ac:dyDescent="0.2">
      <c r="A32" s="4" t="s">
        <v>16</v>
      </c>
      <c r="B32" s="26" t="s">
        <v>39</v>
      </c>
      <c r="C32" s="57">
        <v>32748986</v>
      </c>
      <c r="D32" s="58">
        <v>37048016</v>
      </c>
      <c r="E32" s="59">
        <f t="shared" si="0"/>
        <v>4299030</v>
      </c>
      <c r="F32" s="57">
        <v>32472305</v>
      </c>
      <c r="G32" s="58">
        <v>34116348</v>
      </c>
      <c r="H32" s="59">
        <f t="shared" si="1"/>
        <v>1644043</v>
      </c>
      <c r="I32" s="59">
        <v>35508304</v>
      </c>
      <c r="J32" s="27">
        <f t="shared" si="2"/>
        <v>13.127215602950271</v>
      </c>
      <c r="K32" s="28">
        <f t="shared" si="3"/>
        <v>5.0629082228686872</v>
      </c>
      <c r="L32" s="78">
        <v>2281646</v>
      </c>
      <c r="M32" s="79">
        <v>9508870</v>
      </c>
      <c r="N32" s="29">
        <f t="shared" si="4"/>
        <v>188.41792285043343</v>
      </c>
      <c r="O32" s="28">
        <f t="shared" si="5"/>
        <v>17.289572788354452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73312652</v>
      </c>
      <c r="D33" s="76">
        <v>75594298</v>
      </c>
      <c r="E33" s="77">
        <f t="shared" si="0"/>
        <v>2281646</v>
      </c>
      <c r="F33" s="75">
        <v>70668826</v>
      </c>
      <c r="G33" s="76">
        <v>80177696</v>
      </c>
      <c r="H33" s="77">
        <f t="shared" si="1"/>
        <v>9508870</v>
      </c>
      <c r="I33" s="77">
        <v>74830956</v>
      </c>
      <c r="J33" s="53">
        <f t="shared" si="2"/>
        <v>3.112213155240926</v>
      </c>
      <c r="K33" s="54">
        <f t="shared" si="3"/>
        <v>13.455536957696172</v>
      </c>
      <c r="L33" s="90">
        <v>2281646</v>
      </c>
      <c r="M33" s="91">
        <v>9508870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49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350652192</v>
      </c>
      <c r="D8" s="58">
        <v>352786901</v>
      </c>
      <c r="E8" s="59">
        <f>$D8       -$C8</f>
        <v>2134709</v>
      </c>
      <c r="F8" s="57">
        <v>377270867</v>
      </c>
      <c r="G8" s="58">
        <v>373953834</v>
      </c>
      <c r="H8" s="59">
        <f>$G8       -$F8</f>
        <v>-3317033</v>
      </c>
      <c r="I8" s="59">
        <v>396391056</v>
      </c>
      <c r="J8" s="27">
        <f>IF(($C8       =0),0,(($E8       /$C8       )*100))</f>
        <v>0.60878244844965912</v>
      </c>
      <c r="K8" s="28">
        <f>IF(($F8       =0),0,(($H8       /$F8       )*100))</f>
        <v>-0.87921790155082391</v>
      </c>
      <c r="L8" s="78">
        <v>8811018</v>
      </c>
      <c r="M8" s="79">
        <v>-4765383</v>
      </c>
      <c r="N8" s="29">
        <f>IF(($L8       =0),0,(($E8       /$L8       )*100))</f>
        <v>24.227722608216212</v>
      </c>
      <c r="O8" s="28">
        <f>IF(($M8       =0),0,(($H8       /$M8       )*100))</f>
        <v>69.606850068504471</v>
      </c>
      <c r="Q8" s="30"/>
    </row>
    <row r="9" spans="1:17" x14ac:dyDescent="0.2">
      <c r="A9" s="1" t="s">
        <v>16</v>
      </c>
      <c r="B9" s="26" t="s">
        <v>19</v>
      </c>
      <c r="C9" s="57">
        <v>962693671</v>
      </c>
      <c r="D9" s="58">
        <v>940435121</v>
      </c>
      <c r="E9" s="59">
        <f>$D9       -$C9</f>
        <v>-22258550</v>
      </c>
      <c r="F9" s="57">
        <v>1073388560</v>
      </c>
      <c r="G9" s="58">
        <v>1046273591</v>
      </c>
      <c r="H9" s="59">
        <f>$G9       -$F9</f>
        <v>-27114969</v>
      </c>
      <c r="I9" s="59">
        <v>1129446171</v>
      </c>
      <c r="J9" s="27">
        <f>IF(($C9       =0),0,(($E9       /$C9       )*100))</f>
        <v>-2.3121113881302331</v>
      </c>
      <c r="K9" s="28">
        <f>IF(($F9       =0),0,(($H9       /$F9       )*100))</f>
        <v>-2.5261093708693898</v>
      </c>
      <c r="L9" s="78">
        <v>8811018</v>
      </c>
      <c r="M9" s="79">
        <v>-4765383</v>
      </c>
      <c r="N9" s="29">
        <f>IF(($L9       =0),0,(($E9       /$L9       )*100))</f>
        <v>-252.62177423766471</v>
      </c>
      <c r="O9" s="28">
        <f>IF(($M9       =0),0,(($H9       /$M9       )*100))</f>
        <v>568.99873525380849</v>
      </c>
      <c r="Q9" s="30"/>
    </row>
    <row r="10" spans="1:17" x14ac:dyDescent="0.2">
      <c r="A10" s="1" t="s">
        <v>16</v>
      </c>
      <c r="B10" s="26" t="s">
        <v>20</v>
      </c>
      <c r="C10" s="57">
        <v>381416247</v>
      </c>
      <c r="D10" s="58">
        <v>410351106</v>
      </c>
      <c r="E10" s="59">
        <f t="shared" ref="E10:E33" si="0">$D10      -$C10</f>
        <v>28934859</v>
      </c>
      <c r="F10" s="57">
        <v>436795358</v>
      </c>
      <c r="G10" s="58">
        <v>462461977</v>
      </c>
      <c r="H10" s="59">
        <f t="shared" ref="H10:H33" si="1">$G10      -$F10</f>
        <v>25666619</v>
      </c>
      <c r="I10" s="59">
        <v>381450882</v>
      </c>
      <c r="J10" s="27">
        <f t="shared" ref="J10:J33" si="2">IF(($C10      =0),0,(($E10      /$C10      )*100))</f>
        <v>7.5861632081970543</v>
      </c>
      <c r="K10" s="28">
        <f t="shared" ref="K10:K33" si="3">IF(($F10      =0),0,(($H10      /$F10      )*100))</f>
        <v>5.8761199105966684</v>
      </c>
      <c r="L10" s="78">
        <v>8811018</v>
      </c>
      <c r="M10" s="79">
        <v>-4765383</v>
      </c>
      <c r="N10" s="29">
        <f t="shared" ref="N10:N33" si="4">IF(($L10      =0),0,(($E10      /$L10      )*100))</f>
        <v>328.39405162944848</v>
      </c>
      <c r="O10" s="28">
        <f t="shared" ref="O10:O33" si="5">IF(($M10      =0),0,(($H10      /$M10      )*100))</f>
        <v>-538.605585322313</v>
      </c>
      <c r="Q10" s="30"/>
    </row>
    <row r="11" spans="1:17" ht="16.5" x14ac:dyDescent="0.3">
      <c r="A11" s="4" t="s">
        <v>16</v>
      </c>
      <c r="B11" s="31" t="s">
        <v>21</v>
      </c>
      <c r="C11" s="60">
        <v>1694762110</v>
      </c>
      <c r="D11" s="61">
        <v>1703573128</v>
      </c>
      <c r="E11" s="62">
        <f t="shared" si="0"/>
        <v>8811018</v>
      </c>
      <c r="F11" s="60">
        <v>1887454785</v>
      </c>
      <c r="G11" s="61">
        <v>1882689402</v>
      </c>
      <c r="H11" s="62">
        <f t="shared" si="1"/>
        <v>-4765383</v>
      </c>
      <c r="I11" s="62">
        <v>1907288109</v>
      </c>
      <c r="J11" s="32">
        <f t="shared" si="2"/>
        <v>0.51989703734879933</v>
      </c>
      <c r="K11" s="33">
        <f t="shared" si="3"/>
        <v>-0.25247667058684004</v>
      </c>
      <c r="L11" s="80">
        <v>8811018</v>
      </c>
      <c r="M11" s="81">
        <v>-4765383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562878039</v>
      </c>
      <c r="D13" s="58">
        <v>565839877</v>
      </c>
      <c r="E13" s="59">
        <f t="shared" si="0"/>
        <v>2961838</v>
      </c>
      <c r="F13" s="57">
        <v>602735268</v>
      </c>
      <c r="G13" s="58">
        <v>590728440</v>
      </c>
      <c r="H13" s="59">
        <f t="shared" si="1"/>
        <v>-12006828</v>
      </c>
      <c r="I13" s="59">
        <v>617291825</v>
      </c>
      <c r="J13" s="27">
        <f t="shared" si="2"/>
        <v>0.52619533802774643</v>
      </c>
      <c r="K13" s="28">
        <f t="shared" si="3"/>
        <v>-1.9920566519761045</v>
      </c>
      <c r="L13" s="78">
        <v>60064211</v>
      </c>
      <c r="M13" s="79">
        <v>-1248201</v>
      </c>
      <c r="N13" s="29">
        <f t="shared" si="4"/>
        <v>4.9311194648007612</v>
      </c>
      <c r="O13" s="28">
        <f t="shared" si="5"/>
        <v>961.93065059233243</v>
      </c>
      <c r="Q13" s="30"/>
    </row>
    <row r="14" spans="1:17" x14ac:dyDescent="0.2">
      <c r="A14" s="1" t="s">
        <v>16</v>
      </c>
      <c r="B14" s="26" t="s">
        <v>24</v>
      </c>
      <c r="C14" s="57">
        <v>8564712</v>
      </c>
      <c r="D14" s="58">
        <v>2154758</v>
      </c>
      <c r="E14" s="59">
        <f t="shared" si="0"/>
        <v>-6409954</v>
      </c>
      <c r="F14" s="57">
        <v>9078600</v>
      </c>
      <c r="G14" s="58">
        <v>2253854</v>
      </c>
      <c r="H14" s="59">
        <f t="shared" si="1"/>
        <v>-6824746</v>
      </c>
      <c r="I14" s="59">
        <v>2355277</v>
      </c>
      <c r="J14" s="27">
        <f t="shared" si="2"/>
        <v>-74.841442420947729</v>
      </c>
      <c r="K14" s="28">
        <f t="shared" si="3"/>
        <v>-75.17399158460556</v>
      </c>
      <c r="L14" s="78">
        <v>60064211</v>
      </c>
      <c r="M14" s="79">
        <v>-1248201</v>
      </c>
      <c r="N14" s="29">
        <f t="shared" si="4"/>
        <v>-10.671835845808413</v>
      </c>
      <c r="O14" s="28">
        <f t="shared" si="5"/>
        <v>546.76658647124941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60064211</v>
      </c>
      <c r="M15" s="79">
        <v>-1248201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493150932</v>
      </c>
      <c r="D16" s="58">
        <v>473708236</v>
      </c>
      <c r="E16" s="59">
        <f t="shared" si="0"/>
        <v>-19442696</v>
      </c>
      <c r="F16" s="57">
        <v>586904380</v>
      </c>
      <c r="G16" s="58">
        <v>557554594</v>
      </c>
      <c r="H16" s="59">
        <f t="shared" si="1"/>
        <v>-29349786</v>
      </c>
      <c r="I16" s="59">
        <v>624461145</v>
      </c>
      <c r="J16" s="27">
        <f t="shared" si="2"/>
        <v>-3.9425447136739873</v>
      </c>
      <c r="K16" s="28">
        <f t="shared" si="3"/>
        <v>-5.0007781506077702</v>
      </c>
      <c r="L16" s="78">
        <v>60064211</v>
      </c>
      <c r="M16" s="79">
        <v>-1248201</v>
      </c>
      <c r="N16" s="29">
        <f t="shared" si="4"/>
        <v>-32.369851657586914</v>
      </c>
      <c r="O16" s="28">
        <f t="shared" si="5"/>
        <v>2351.3669673393947</v>
      </c>
      <c r="Q16" s="30"/>
    </row>
    <row r="17" spans="1:17" x14ac:dyDescent="0.2">
      <c r="A17" s="1" t="s">
        <v>16</v>
      </c>
      <c r="B17" s="26" t="s">
        <v>26</v>
      </c>
      <c r="C17" s="57">
        <v>701186431</v>
      </c>
      <c r="D17" s="58">
        <v>784141454</v>
      </c>
      <c r="E17" s="59">
        <f t="shared" si="0"/>
        <v>82955023</v>
      </c>
      <c r="F17" s="57">
        <v>765481090</v>
      </c>
      <c r="G17" s="58">
        <v>812414249</v>
      </c>
      <c r="H17" s="59">
        <f t="shared" si="1"/>
        <v>46933159</v>
      </c>
      <c r="I17" s="59">
        <v>757195339</v>
      </c>
      <c r="J17" s="39">
        <f t="shared" si="2"/>
        <v>11.830665759132467</v>
      </c>
      <c r="K17" s="28">
        <f t="shared" si="3"/>
        <v>6.1311977020882384</v>
      </c>
      <c r="L17" s="82">
        <v>60064211</v>
      </c>
      <c r="M17" s="79">
        <v>-1248201</v>
      </c>
      <c r="N17" s="29">
        <f t="shared" si="4"/>
        <v>138.11056803859455</v>
      </c>
      <c r="O17" s="28">
        <f t="shared" si="5"/>
        <v>-3760.0642044029769</v>
      </c>
      <c r="Q17" s="30"/>
    </row>
    <row r="18" spans="1:17" ht="16.5" x14ac:dyDescent="0.3">
      <c r="A18" s="1" t="s">
        <v>16</v>
      </c>
      <c r="B18" s="31" t="s">
        <v>27</v>
      </c>
      <c r="C18" s="60">
        <v>1765780114</v>
      </c>
      <c r="D18" s="61">
        <v>1825844325</v>
      </c>
      <c r="E18" s="62">
        <f t="shared" si="0"/>
        <v>60064211</v>
      </c>
      <c r="F18" s="60">
        <v>1964199338</v>
      </c>
      <c r="G18" s="61">
        <v>1962951137</v>
      </c>
      <c r="H18" s="62">
        <f t="shared" si="1"/>
        <v>-1248201</v>
      </c>
      <c r="I18" s="62">
        <v>2001303586</v>
      </c>
      <c r="J18" s="40">
        <f t="shared" si="2"/>
        <v>3.4015679825466645</v>
      </c>
      <c r="K18" s="33">
        <f t="shared" si="3"/>
        <v>-6.3547572583491016E-2</v>
      </c>
      <c r="L18" s="83">
        <v>60064211</v>
      </c>
      <c r="M18" s="81">
        <v>-1248201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-71018004</v>
      </c>
      <c r="D19" s="67">
        <v>-122271197</v>
      </c>
      <c r="E19" s="68">
        <f t="shared" si="0"/>
        <v>-51253193</v>
      </c>
      <c r="F19" s="69">
        <v>-76744553</v>
      </c>
      <c r="G19" s="70">
        <v>-80261735</v>
      </c>
      <c r="H19" s="71">
        <f t="shared" si="1"/>
        <v>-3517182</v>
      </c>
      <c r="I19" s="71">
        <v>-94015477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53792756</v>
      </c>
      <c r="D22" s="58">
        <v>0</v>
      </c>
      <c r="E22" s="59">
        <f t="shared" si="0"/>
        <v>-53792756</v>
      </c>
      <c r="F22" s="57">
        <v>0</v>
      </c>
      <c r="G22" s="58">
        <v>65000000</v>
      </c>
      <c r="H22" s="59">
        <f t="shared" si="1"/>
        <v>65000000</v>
      </c>
      <c r="I22" s="59">
        <v>162000000</v>
      </c>
      <c r="J22" s="27">
        <f t="shared" si="2"/>
        <v>-100</v>
      </c>
      <c r="K22" s="28">
        <f t="shared" si="3"/>
        <v>0</v>
      </c>
      <c r="L22" s="78">
        <v>79103495</v>
      </c>
      <c r="M22" s="79">
        <v>40630453</v>
      </c>
      <c r="N22" s="29">
        <f t="shared" si="4"/>
        <v>-68.003007958118673</v>
      </c>
      <c r="O22" s="28">
        <f t="shared" si="5"/>
        <v>159.97852645157562</v>
      </c>
      <c r="Q22" s="30"/>
    </row>
    <row r="23" spans="1:17" x14ac:dyDescent="0.2">
      <c r="A23" s="4" t="s">
        <v>16</v>
      </c>
      <c r="B23" s="26" t="s">
        <v>31</v>
      </c>
      <c r="C23" s="57">
        <v>106900000</v>
      </c>
      <c r="D23" s="58">
        <v>239203509</v>
      </c>
      <c r="E23" s="59">
        <f t="shared" si="0"/>
        <v>132303509</v>
      </c>
      <c r="F23" s="57">
        <v>223600000</v>
      </c>
      <c r="G23" s="58">
        <v>231461877</v>
      </c>
      <c r="H23" s="59">
        <f t="shared" si="1"/>
        <v>7861877</v>
      </c>
      <c r="I23" s="59">
        <v>187823135</v>
      </c>
      <c r="J23" s="27">
        <f t="shared" si="2"/>
        <v>123.76380636108513</v>
      </c>
      <c r="K23" s="28">
        <f t="shared" si="3"/>
        <v>3.5160451699463331</v>
      </c>
      <c r="L23" s="78">
        <v>79103495</v>
      </c>
      <c r="M23" s="79">
        <v>40630453</v>
      </c>
      <c r="N23" s="29">
        <f t="shared" si="4"/>
        <v>167.2536832917433</v>
      </c>
      <c r="O23" s="28">
        <f t="shared" si="5"/>
        <v>19.349715347746677</v>
      </c>
      <c r="Q23" s="30"/>
    </row>
    <row r="24" spans="1:17" x14ac:dyDescent="0.2">
      <c r="A24" s="4" t="s">
        <v>16</v>
      </c>
      <c r="B24" s="26" t="s">
        <v>32</v>
      </c>
      <c r="C24" s="57">
        <v>87056289</v>
      </c>
      <c r="D24" s="58">
        <v>87649031</v>
      </c>
      <c r="E24" s="59">
        <f t="shared" si="0"/>
        <v>592742</v>
      </c>
      <c r="F24" s="57">
        <v>161966926</v>
      </c>
      <c r="G24" s="58">
        <v>129735502</v>
      </c>
      <c r="H24" s="59">
        <f t="shared" si="1"/>
        <v>-32231424</v>
      </c>
      <c r="I24" s="59">
        <v>152648592</v>
      </c>
      <c r="J24" s="27">
        <f t="shared" si="2"/>
        <v>0.68087211941689818</v>
      </c>
      <c r="K24" s="28">
        <f t="shared" si="3"/>
        <v>-19.900003535289667</v>
      </c>
      <c r="L24" s="78">
        <v>79103495</v>
      </c>
      <c r="M24" s="79">
        <v>40630453</v>
      </c>
      <c r="N24" s="29">
        <f t="shared" si="4"/>
        <v>0.74932466637536055</v>
      </c>
      <c r="O24" s="28">
        <f t="shared" si="5"/>
        <v>-79.328241799322299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79103495</v>
      </c>
      <c r="M25" s="79">
        <v>40630453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247749045</v>
      </c>
      <c r="D26" s="61">
        <v>326852540</v>
      </c>
      <c r="E26" s="62">
        <f t="shared" si="0"/>
        <v>79103495</v>
      </c>
      <c r="F26" s="60">
        <v>385566926</v>
      </c>
      <c r="G26" s="61">
        <v>426197379</v>
      </c>
      <c r="H26" s="62">
        <f t="shared" si="1"/>
        <v>40630453</v>
      </c>
      <c r="I26" s="62">
        <v>502471727</v>
      </c>
      <c r="J26" s="40">
        <f t="shared" si="2"/>
        <v>31.928879887306934</v>
      </c>
      <c r="K26" s="33">
        <f t="shared" si="3"/>
        <v>10.537847066270409</v>
      </c>
      <c r="L26" s="83">
        <v>79103495</v>
      </c>
      <c r="M26" s="81">
        <v>40630453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22317306</v>
      </c>
      <c r="D28" s="58">
        <v>42505953</v>
      </c>
      <c r="E28" s="59">
        <f t="shared" si="0"/>
        <v>20188647</v>
      </c>
      <c r="F28" s="57">
        <v>59791968</v>
      </c>
      <c r="G28" s="58">
        <v>103237480</v>
      </c>
      <c r="H28" s="59">
        <f t="shared" si="1"/>
        <v>43445512</v>
      </c>
      <c r="I28" s="59">
        <v>160887372</v>
      </c>
      <c r="J28" s="27">
        <f t="shared" si="2"/>
        <v>90.461846066904315</v>
      </c>
      <c r="K28" s="28">
        <f t="shared" si="3"/>
        <v>72.661117292543381</v>
      </c>
      <c r="L28" s="78">
        <v>79103495</v>
      </c>
      <c r="M28" s="79">
        <v>40630453</v>
      </c>
      <c r="N28" s="29">
        <f t="shared" si="4"/>
        <v>25.521814175214381</v>
      </c>
      <c r="O28" s="28">
        <f t="shared" si="5"/>
        <v>106.9284460106807</v>
      </c>
      <c r="Q28" s="30"/>
    </row>
    <row r="29" spans="1:17" x14ac:dyDescent="0.2">
      <c r="A29" s="4" t="s">
        <v>16</v>
      </c>
      <c r="B29" s="26" t="s">
        <v>36</v>
      </c>
      <c r="C29" s="57">
        <v>57718556</v>
      </c>
      <c r="D29" s="58">
        <v>60023601</v>
      </c>
      <c r="E29" s="59">
        <f t="shared" si="0"/>
        <v>2305045</v>
      </c>
      <c r="F29" s="57">
        <v>50968971</v>
      </c>
      <c r="G29" s="58">
        <v>33020716</v>
      </c>
      <c r="H29" s="59">
        <f t="shared" si="1"/>
        <v>-17948255</v>
      </c>
      <c r="I29" s="59">
        <v>39160166</v>
      </c>
      <c r="J29" s="27">
        <f t="shared" si="2"/>
        <v>3.9935943650426733</v>
      </c>
      <c r="K29" s="28">
        <f t="shared" si="3"/>
        <v>-35.214081524227751</v>
      </c>
      <c r="L29" s="78">
        <v>79103495</v>
      </c>
      <c r="M29" s="79">
        <v>40630453</v>
      </c>
      <c r="N29" s="29">
        <f t="shared" si="4"/>
        <v>2.9139610076647058</v>
      </c>
      <c r="O29" s="28">
        <f t="shared" si="5"/>
        <v>-44.174390573494222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79103495</v>
      </c>
      <c r="M30" s="79">
        <v>40630453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55382417</v>
      </c>
      <c r="D31" s="58">
        <v>64331319</v>
      </c>
      <c r="E31" s="59">
        <f t="shared" si="0"/>
        <v>8948902</v>
      </c>
      <c r="F31" s="57">
        <v>106893766</v>
      </c>
      <c r="G31" s="58">
        <v>100013072</v>
      </c>
      <c r="H31" s="59">
        <f t="shared" si="1"/>
        <v>-6880694</v>
      </c>
      <c r="I31" s="59">
        <v>119527487</v>
      </c>
      <c r="J31" s="27">
        <f t="shared" si="2"/>
        <v>16.158381097740822</v>
      </c>
      <c r="K31" s="28">
        <f t="shared" si="3"/>
        <v>-6.4369460048774032</v>
      </c>
      <c r="L31" s="78">
        <v>79103495</v>
      </c>
      <c r="M31" s="79">
        <v>40630453</v>
      </c>
      <c r="N31" s="29">
        <f t="shared" si="4"/>
        <v>11.312903431131582</v>
      </c>
      <c r="O31" s="28">
        <f t="shared" si="5"/>
        <v>-16.934819801295347</v>
      </c>
      <c r="Q31" s="30"/>
    </row>
    <row r="32" spans="1:17" x14ac:dyDescent="0.2">
      <c r="A32" s="4" t="s">
        <v>16</v>
      </c>
      <c r="B32" s="26" t="s">
        <v>39</v>
      </c>
      <c r="C32" s="57">
        <v>112330766</v>
      </c>
      <c r="D32" s="58">
        <v>159991667</v>
      </c>
      <c r="E32" s="59">
        <f t="shared" si="0"/>
        <v>47660901</v>
      </c>
      <c r="F32" s="57">
        <v>167912221</v>
      </c>
      <c r="G32" s="58">
        <v>189926111</v>
      </c>
      <c r="H32" s="59">
        <f t="shared" si="1"/>
        <v>22013890</v>
      </c>
      <c r="I32" s="59">
        <v>182896702</v>
      </c>
      <c r="J32" s="27">
        <f t="shared" si="2"/>
        <v>42.429071479847295</v>
      </c>
      <c r="K32" s="28">
        <f t="shared" si="3"/>
        <v>13.1103560353716</v>
      </c>
      <c r="L32" s="78">
        <v>79103495</v>
      </c>
      <c r="M32" s="79">
        <v>40630453</v>
      </c>
      <c r="N32" s="29">
        <f t="shared" si="4"/>
        <v>60.251321385989328</v>
      </c>
      <c r="O32" s="28">
        <f t="shared" si="5"/>
        <v>54.18076436410886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247749045</v>
      </c>
      <c r="D33" s="76">
        <v>326852540</v>
      </c>
      <c r="E33" s="77">
        <f t="shared" si="0"/>
        <v>79103495</v>
      </c>
      <c r="F33" s="75">
        <v>385566926</v>
      </c>
      <c r="G33" s="76">
        <v>426197379</v>
      </c>
      <c r="H33" s="77">
        <f t="shared" si="1"/>
        <v>40630453</v>
      </c>
      <c r="I33" s="77">
        <v>502471727</v>
      </c>
      <c r="J33" s="53">
        <f t="shared" si="2"/>
        <v>31.928879887306934</v>
      </c>
      <c r="K33" s="54">
        <f t="shared" si="3"/>
        <v>10.537847066270409</v>
      </c>
      <c r="L33" s="90">
        <v>79103495</v>
      </c>
      <c r="M33" s="91">
        <v>40630453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183323110</v>
      </c>
      <c r="D8" s="58">
        <v>199371451</v>
      </c>
      <c r="E8" s="59">
        <f>$D8       -$C8</f>
        <v>16048341</v>
      </c>
      <c r="F8" s="57">
        <v>193832297</v>
      </c>
      <c r="G8" s="58">
        <v>211692253</v>
      </c>
      <c r="H8" s="59">
        <f>$G8       -$F8</f>
        <v>17859956</v>
      </c>
      <c r="I8" s="59">
        <v>224765435</v>
      </c>
      <c r="J8" s="27">
        <f>IF(($C8       =0),0,(($E8       /$C8       )*100))</f>
        <v>8.7541287075044707</v>
      </c>
      <c r="K8" s="28">
        <f>IF(($F8       =0),0,(($H8       /$F8       )*100))</f>
        <v>9.2141280253207754</v>
      </c>
      <c r="L8" s="78">
        <v>17478907</v>
      </c>
      <c r="M8" s="79">
        <v>39863354</v>
      </c>
      <c r="N8" s="29">
        <f>IF(($L8       =0),0,(($E8       /$L8       )*100))</f>
        <v>91.815472214595573</v>
      </c>
      <c r="O8" s="28">
        <f>IF(($M8       =0),0,(($H8       /$M8       )*100))</f>
        <v>44.802943575696112</v>
      </c>
      <c r="Q8" s="30"/>
    </row>
    <row r="9" spans="1:17" x14ac:dyDescent="0.2">
      <c r="A9" s="1" t="s">
        <v>16</v>
      </c>
      <c r="B9" s="26" t="s">
        <v>19</v>
      </c>
      <c r="C9" s="57">
        <v>673070295</v>
      </c>
      <c r="D9" s="58">
        <v>644469685</v>
      </c>
      <c r="E9" s="59">
        <f>$D9       -$C9</f>
        <v>-28600610</v>
      </c>
      <c r="F9" s="57">
        <v>759772237</v>
      </c>
      <c r="G9" s="58">
        <v>720405785</v>
      </c>
      <c r="H9" s="59">
        <f>$G9       -$F9</f>
        <v>-39366452</v>
      </c>
      <c r="I9" s="59">
        <v>805781106</v>
      </c>
      <c r="J9" s="27">
        <f>IF(($C9       =0),0,(($E9       /$C9       )*100))</f>
        <v>-4.2492753301495796</v>
      </c>
      <c r="K9" s="28">
        <f>IF(($F9       =0),0,(($H9       /$F9       )*100))</f>
        <v>-5.1813491047580884</v>
      </c>
      <c r="L9" s="78">
        <v>17478907</v>
      </c>
      <c r="M9" s="79">
        <v>39863354</v>
      </c>
      <c r="N9" s="29">
        <f>IF(($L9       =0),0,(($E9       /$L9       )*100))</f>
        <v>-163.62928185383674</v>
      </c>
      <c r="O9" s="28">
        <f>IF(($M9       =0),0,(($H9       /$M9       )*100))</f>
        <v>-98.753486723671074</v>
      </c>
      <c r="Q9" s="30"/>
    </row>
    <row r="10" spans="1:17" x14ac:dyDescent="0.2">
      <c r="A10" s="1" t="s">
        <v>16</v>
      </c>
      <c r="B10" s="26" t="s">
        <v>20</v>
      </c>
      <c r="C10" s="57">
        <v>339062307</v>
      </c>
      <c r="D10" s="58">
        <v>369093483</v>
      </c>
      <c r="E10" s="59">
        <f t="shared" ref="E10:E33" si="0">$D10      -$C10</f>
        <v>30031176</v>
      </c>
      <c r="F10" s="57">
        <v>444431940</v>
      </c>
      <c r="G10" s="58">
        <v>505801790</v>
      </c>
      <c r="H10" s="59">
        <f t="shared" ref="H10:H33" si="1">$G10      -$F10</f>
        <v>61369850</v>
      </c>
      <c r="I10" s="59">
        <v>554957737</v>
      </c>
      <c r="J10" s="27">
        <f t="shared" ref="J10:J33" si="2">IF(($C10      =0),0,(($E10      /$C10      )*100))</f>
        <v>8.8571260738811635</v>
      </c>
      <c r="K10" s="28">
        <f t="shared" ref="K10:K33" si="3">IF(($F10      =0),0,(($H10      /$F10      )*100))</f>
        <v>13.808604755094784</v>
      </c>
      <c r="L10" s="78">
        <v>17478907</v>
      </c>
      <c r="M10" s="79">
        <v>39863354</v>
      </c>
      <c r="N10" s="29">
        <f t="shared" ref="N10:N33" si="4">IF(($L10      =0),0,(($E10      /$L10      )*100))</f>
        <v>171.81380963924119</v>
      </c>
      <c r="O10" s="28">
        <f t="shared" ref="O10:O33" si="5">IF(($M10      =0),0,(($H10      /$M10      )*100))</f>
        <v>153.95054314797497</v>
      </c>
      <c r="Q10" s="30"/>
    </row>
    <row r="11" spans="1:17" ht="16.5" x14ac:dyDescent="0.3">
      <c r="A11" s="4" t="s">
        <v>16</v>
      </c>
      <c r="B11" s="31" t="s">
        <v>21</v>
      </c>
      <c r="C11" s="60">
        <v>1195455712</v>
      </c>
      <c r="D11" s="61">
        <v>1212934619</v>
      </c>
      <c r="E11" s="62">
        <f t="shared" si="0"/>
        <v>17478907</v>
      </c>
      <c r="F11" s="60">
        <v>1398036474</v>
      </c>
      <c r="G11" s="61">
        <v>1437899828</v>
      </c>
      <c r="H11" s="62">
        <f t="shared" si="1"/>
        <v>39863354</v>
      </c>
      <c r="I11" s="62">
        <v>1585504278</v>
      </c>
      <c r="J11" s="32">
        <f t="shared" si="2"/>
        <v>1.4621124667812035</v>
      </c>
      <c r="K11" s="33">
        <f t="shared" si="3"/>
        <v>2.8513815441413155</v>
      </c>
      <c r="L11" s="80">
        <v>17478907</v>
      </c>
      <c r="M11" s="81">
        <v>39863354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332234882</v>
      </c>
      <c r="D13" s="58">
        <v>341481368</v>
      </c>
      <c r="E13" s="59">
        <f t="shared" si="0"/>
        <v>9246486</v>
      </c>
      <c r="F13" s="57">
        <v>351023870</v>
      </c>
      <c r="G13" s="58">
        <v>362875748</v>
      </c>
      <c r="H13" s="59">
        <f t="shared" si="1"/>
        <v>11851878</v>
      </c>
      <c r="I13" s="59">
        <v>388788941</v>
      </c>
      <c r="J13" s="27">
        <f t="shared" si="2"/>
        <v>2.7831171562533279</v>
      </c>
      <c r="K13" s="28">
        <f t="shared" si="3"/>
        <v>3.3763738061460038</v>
      </c>
      <c r="L13" s="78">
        <v>14912725</v>
      </c>
      <c r="M13" s="79">
        <v>62533264</v>
      </c>
      <c r="N13" s="29">
        <f t="shared" si="4"/>
        <v>62.003999939648857</v>
      </c>
      <c r="O13" s="28">
        <f t="shared" si="5"/>
        <v>18.952917602381991</v>
      </c>
      <c r="Q13" s="30"/>
    </row>
    <row r="14" spans="1:17" x14ac:dyDescent="0.2">
      <c r="A14" s="1" t="s">
        <v>16</v>
      </c>
      <c r="B14" s="26" t="s">
        <v>24</v>
      </c>
      <c r="C14" s="57">
        <v>5138332</v>
      </c>
      <c r="D14" s="58">
        <v>3405098</v>
      </c>
      <c r="E14" s="59">
        <f t="shared" si="0"/>
        <v>-1733234</v>
      </c>
      <c r="F14" s="57">
        <v>5405261</v>
      </c>
      <c r="G14" s="58">
        <v>4260998</v>
      </c>
      <c r="H14" s="59">
        <f t="shared" si="1"/>
        <v>-1144263</v>
      </c>
      <c r="I14" s="59">
        <v>4985765</v>
      </c>
      <c r="J14" s="27">
        <f t="shared" si="2"/>
        <v>-33.731452152177013</v>
      </c>
      <c r="K14" s="28">
        <f t="shared" si="3"/>
        <v>-21.169431041350268</v>
      </c>
      <c r="L14" s="78">
        <v>14912725</v>
      </c>
      <c r="M14" s="79">
        <v>62533264</v>
      </c>
      <c r="N14" s="29">
        <f t="shared" si="4"/>
        <v>-11.622517011478452</v>
      </c>
      <c r="O14" s="28">
        <f t="shared" si="5"/>
        <v>-1.8298469115573435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14912725</v>
      </c>
      <c r="M15" s="79">
        <v>62533264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408443777</v>
      </c>
      <c r="D16" s="58">
        <v>384927129</v>
      </c>
      <c r="E16" s="59">
        <f t="shared" si="0"/>
        <v>-23516648</v>
      </c>
      <c r="F16" s="57">
        <v>476653888</v>
      </c>
      <c r="G16" s="58">
        <v>445360688</v>
      </c>
      <c r="H16" s="59">
        <f t="shared" si="1"/>
        <v>-31293200</v>
      </c>
      <c r="I16" s="59">
        <v>515282316</v>
      </c>
      <c r="J16" s="27">
        <f t="shared" si="2"/>
        <v>-5.7576218133934258</v>
      </c>
      <c r="K16" s="28">
        <f t="shared" si="3"/>
        <v>-6.5651829950037044</v>
      </c>
      <c r="L16" s="78">
        <v>14912725</v>
      </c>
      <c r="M16" s="79">
        <v>62533264</v>
      </c>
      <c r="N16" s="29">
        <f t="shared" si="4"/>
        <v>-157.69517643489033</v>
      </c>
      <c r="O16" s="28">
        <f t="shared" si="5"/>
        <v>-50.042486187831173</v>
      </c>
      <c r="Q16" s="30"/>
    </row>
    <row r="17" spans="1:17" x14ac:dyDescent="0.2">
      <c r="A17" s="1" t="s">
        <v>16</v>
      </c>
      <c r="B17" s="26" t="s">
        <v>26</v>
      </c>
      <c r="C17" s="57">
        <v>428316001</v>
      </c>
      <c r="D17" s="58">
        <v>459232122</v>
      </c>
      <c r="E17" s="59">
        <f t="shared" si="0"/>
        <v>30916121</v>
      </c>
      <c r="F17" s="57">
        <v>538847490</v>
      </c>
      <c r="G17" s="58">
        <v>621966339</v>
      </c>
      <c r="H17" s="59">
        <f t="shared" si="1"/>
        <v>83118849</v>
      </c>
      <c r="I17" s="59">
        <v>675363794</v>
      </c>
      <c r="J17" s="39">
        <f t="shared" si="2"/>
        <v>7.218063515679864</v>
      </c>
      <c r="K17" s="28">
        <f t="shared" si="3"/>
        <v>15.425301322272094</v>
      </c>
      <c r="L17" s="82">
        <v>14912725</v>
      </c>
      <c r="M17" s="79">
        <v>62533264</v>
      </c>
      <c r="N17" s="29">
        <f t="shared" si="4"/>
        <v>207.31369350671994</v>
      </c>
      <c r="O17" s="28">
        <f t="shared" si="5"/>
        <v>132.91941549700653</v>
      </c>
      <c r="Q17" s="30"/>
    </row>
    <row r="18" spans="1:17" ht="16.5" x14ac:dyDescent="0.3">
      <c r="A18" s="1" t="s">
        <v>16</v>
      </c>
      <c r="B18" s="31" t="s">
        <v>27</v>
      </c>
      <c r="C18" s="60">
        <v>1174132992</v>
      </c>
      <c r="D18" s="61">
        <v>1189045717</v>
      </c>
      <c r="E18" s="62">
        <f t="shared" si="0"/>
        <v>14912725</v>
      </c>
      <c r="F18" s="60">
        <v>1371930509</v>
      </c>
      <c r="G18" s="61">
        <v>1434463773</v>
      </c>
      <c r="H18" s="62">
        <f t="shared" si="1"/>
        <v>62533264</v>
      </c>
      <c r="I18" s="62">
        <v>1584420816</v>
      </c>
      <c r="J18" s="40">
        <f t="shared" si="2"/>
        <v>1.2701052693015544</v>
      </c>
      <c r="K18" s="33">
        <f t="shared" si="3"/>
        <v>4.5580489383227212</v>
      </c>
      <c r="L18" s="83">
        <v>14912725</v>
      </c>
      <c r="M18" s="81">
        <v>62533264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21322720</v>
      </c>
      <c r="D19" s="67">
        <v>23888902</v>
      </c>
      <c r="E19" s="68">
        <f t="shared" si="0"/>
        <v>2566182</v>
      </c>
      <c r="F19" s="69">
        <v>26105965</v>
      </c>
      <c r="G19" s="70">
        <v>3436055</v>
      </c>
      <c r="H19" s="71">
        <f t="shared" si="1"/>
        <v>-22669910</v>
      </c>
      <c r="I19" s="71">
        <v>1083462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33000000</v>
      </c>
      <c r="D22" s="58">
        <v>36950588</v>
      </c>
      <c r="E22" s="59">
        <f t="shared" si="0"/>
        <v>3950588</v>
      </c>
      <c r="F22" s="57">
        <v>17000000</v>
      </c>
      <c r="G22" s="58">
        <v>3000000</v>
      </c>
      <c r="H22" s="59">
        <f t="shared" si="1"/>
        <v>-14000000</v>
      </c>
      <c r="I22" s="59">
        <v>0</v>
      </c>
      <c r="J22" s="27">
        <f t="shared" si="2"/>
        <v>11.971478787878787</v>
      </c>
      <c r="K22" s="28">
        <f t="shared" si="3"/>
        <v>-82.35294117647058</v>
      </c>
      <c r="L22" s="78">
        <v>157509125</v>
      </c>
      <c r="M22" s="79">
        <v>8336532</v>
      </c>
      <c r="N22" s="29">
        <f t="shared" si="4"/>
        <v>2.5081645269758179</v>
      </c>
      <c r="O22" s="28">
        <f t="shared" si="5"/>
        <v>-167.93553962247131</v>
      </c>
      <c r="Q22" s="30"/>
    </row>
    <row r="23" spans="1:17" x14ac:dyDescent="0.2">
      <c r="A23" s="4" t="s">
        <v>16</v>
      </c>
      <c r="B23" s="26" t="s">
        <v>31</v>
      </c>
      <c r="C23" s="57">
        <v>70374545</v>
      </c>
      <c r="D23" s="58">
        <v>93535241</v>
      </c>
      <c r="E23" s="59">
        <f t="shared" si="0"/>
        <v>23160696</v>
      </c>
      <c r="F23" s="57">
        <v>99643329</v>
      </c>
      <c r="G23" s="58">
        <v>115676861</v>
      </c>
      <c r="H23" s="59">
        <f t="shared" si="1"/>
        <v>16033532</v>
      </c>
      <c r="I23" s="59">
        <v>116891898</v>
      </c>
      <c r="J23" s="27">
        <f t="shared" si="2"/>
        <v>32.910615621031724</v>
      </c>
      <c r="K23" s="28">
        <f t="shared" si="3"/>
        <v>16.090923658321373</v>
      </c>
      <c r="L23" s="78">
        <v>157509125</v>
      </c>
      <c r="M23" s="79">
        <v>8336532</v>
      </c>
      <c r="N23" s="29">
        <f t="shared" si="4"/>
        <v>14.704351890723791</v>
      </c>
      <c r="O23" s="28">
        <f t="shared" si="5"/>
        <v>192.32856060529727</v>
      </c>
      <c r="Q23" s="30"/>
    </row>
    <row r="24" spans="1:17" x14ac:dyDescent="0.2">
      <c r="A24" s="4" t="s">
        <v>16</v>
      </c>
      <c r="B24" s="26" t="s">
        <v>32</v>
      </c>
      <c r="C24" s="57">
        <v>115594000</v>
      </c>
      <c r="D24" s="58">
        <v>245991841</v>
      </c>
      <c r="E24" s="59">
        <f t="shared" si="0"/>
        <v>130397841</v>
      </c>
      <c r="F24" s="57">
        <v>91660000</v>
      </c>
      <c r="G24" s="58">
        <v>97963000</v>
      </c>
      <c r="H24" s="59">
        <f t="shared" si="1"/>
        <v>6303000</v>
      </c>
      <c r="I24" s="59">
        <v>81093000</v>
      </c>
      <c r="J24" s="27">
        <f t="shared" si="2"/>
        <v>112.80675554094503</v>
      </c>
      <c r="K24" s="28">
        <f t="shared" si="3"/>
        <v>6.8765001090988429</v>
      </c>
      <c r="L24" s="78">
        <v>157509125</v>
      </c>
      <c r="M24" s="79">
        <v>8336532</v>
      </c>
      <c r="N24" s="29">
        <f t="shared" si="4"/>
        <v>82.787483582300396</v>
      </c>
      <c r="O24" s="28">
        <f t="shared" si="5"/>
        <v>75.606979017174041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157509125</v>
      </c>
      <c r="M25" s="79">
        <v>8336532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218968545</v>
      </c>
      <c r="D26" s="61">
        <v>376477670</v>
      </c>
      <c r="E26" s="62">
        <f t="shared" si="0"/>
        <v>157509125</v>
      </c>
      <c r="F26" s="60">
        <v>208303329</v>
      </c>
      <c r="G26" s="61">
        <v>216639861</v>
      </c>
      <c r="H26" s="62">
        <f t="shared" si="1"/>
        <v>8336532</v>
      </c>
      <c r="I26" s="62">
        <v>197984898</v>
      </c>
      <c r="J26" s="40">
        <f t="shared" si="2"/>
        <v>71.932306532885804</v>
      </c>
      <c r="K26" s="33">
        <f t="shared" si="3"/>
        <v>4.0021117473355403</v>
      </c>
      <c r="L26" s="83">
        <v>157509125</v>
      </c>
      <c r="M26" s="81">
        <v>8336532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9900493</v>
      </c>
      <c r="D28" s="58">
        <v>49385910</v>
      </c>
      <c r="E28" s="59">
        <f t="shared" si="0"/>
        <v>39485417</v>
      </c>
      <c r="F28" s="57">
        <v>32075092</v>
      </c>
      <c r="G28" s="58">
        <v>26445249</v>
      </c>
      <c r="H28" s="59">
        <f t="shared" si="1"/>
        <v>-5629843</v>
      </c>
      <c r="I28" s="59">
        <v>53974814</v>
      </c>
      <c r="J28" s="27">
        <f t="shared" si="2"/>
        <v>398.82273539307585</v>
      </c>
      <c r="K28" s="28">
        <f t="shared" si="3"/>
        <v>-17.552071245812794</v>
      </c>
      <c r="L28" s="78">
        <v>157509125</v>
      </c>
      <c r="M28" s="79">
        <v>8336532</v>
      </c>
      <c r="N28" s="29">
        <f t="shared" si="4"/>
        <v>25.068653641495374</v>
      </c>
      <c r="O28" s="28">
        <f t="shared" si="5"/>
        <v>-67.532194442485192</v>
      </c>
      <c r="Q28" s="30"/>
    </row>
    <row r="29" spans="1:17" x14ac:dyDescent="0.2">
      <c r="A29" s="4" t="s">
        <v>16</v>
      </c>
      <c r="B29" s="26" t="s">
        <v>36</v>
      </c>
      <c r="C29" s="57">
        <v>70200000</v>
      </c>
      <c r="D29" s="58">
        <v>66461060</v>
      </c>
      <c r="E29" s="59">
        <f t="shared" si="0"/>
        <v>-3738940</v>
      </c>
      <c r="F29" s="57">
        <v>60550000</v>
      </c>
      <c r="G29" s="58">
        <v>55468000</v>
      </c>
      <c r="H29" s="59">
        <f t="shared" si="1"/>
        <v>-5082000</v>
      </c>
      <c r="I29" s="59">
        <v>46418000</v>
      </c>
      <c r="J29" s="27">
        <f t="shared" si="2"/>
        <v>-5.3261253561253561</v>
      </c>
      <c r="K29" s="28">
        <f t="shared" si="3"/>
        <v>-8.393063583815028</v>
      </c>
      <c r="L29" s="78">
        <v>157509125</v>
      </c>
      <c r="M29" s="79">
        <v>8336532</v>
      </c>
      <c r="N29" s="29">
        <f t="shared" si="4"/>
        <v>-2.3737926294746412</v>
      </c>
      <c r="O29" s="28">
        <f t="shared" si="5"/>
        <v>-60.960600882957081</v>
      </c>
      <c r="Q29" s="30"/>
    </row>
    <row r="30" spans="1:17" x14ac:dyDescent="0.2">
      <c r="A30" s="4" t="s">
        <v>16</v>
      </c>
      <c r="B30" s="26" t="s">
        <v>37</v>
      </c>
      <c r="C30" s="57">
        <v>49742000</v>
      </c>
      <c r="D30" s="58">
        <v>16326922</v>
      </c>
      <c r="E30" s="59">
        <f t="shared" si="0"/>
        <v>-33415078</v>
      </c>
      <c r="F30" s="57">
        <v>800000</v>
      </c>
      <c r="G30" s="58">
        <v>5161518</v>
      </c>
      <c r="H30" s="59">
        <f t="shared" si="1"/>
        <v>4361518</v>
      </c>
      <c r="I30" s="59">
        <v>3195200</v>
      </c>
      <c r="J30" s="27">
        <f t="shared" si="2"/>
        <v>-67.176788227252629</v>
      </c>
      <c r="K30" s="28">
        <f t="shared" si="3"/>
        <v>545.18975</v>
      </c>
      <c r="L30" s="78">
        <v>157509125</v>
      </c>
      <c r="M30" s="79">
        <v>8336532</v>
      </c>
      <c r="N30" s="29">
        <f t="shared" si="4"/>
        <v>-21.214693434428007</v>
      </c>
      <c r="O30" s="28">
        <f t="shared" si="5"/>
        <v>52.318134207365844</v>
      </c>
      <c r="Q30" s="30"/>
    </row>
    <row r="31" spans="1:17" x14ac:dyDescent="0.2">
      <c r="A31" s="4" t="s">
        <v>16</v>
      </c>
      <c r="B31" s="26" t="s">
        <v>38</v>
      </c>
      <c r="C31" s="57">
        <v>18244902</v>
      </c>
      <c r="D31" s="58">
        <v>128761114</v>
      </c>
      <c r="E31" s="59">
        <f t="shared" si="0"/>
        <v>110516212</v>
      </c>
      <c r="F31" s="57">
        <v>36850000</v>
      </c>
      <c r="G31" s="58">
        <v>88348013</v>
      </c>
      <c r="H31" s="59">
        <f t="shared" si="1"/>
        <v>51498013</v>
      </c>
      <c r="I31" s="59">
        <v>68200464</v>
      </c>
      <c r="J31" s="27">
        <f t="shared" si="2"/>
        <v>605.73749313643884</v>
      </c>
      <c r="K31" s="28">
        <f t="shared" si="3"/>
        <v>139.75037449118045</v>
      </c>
      <c r="L31" s="78">
        <v>157509125</v>
      </c>
      <c r="M31" s="79">
        <v>8336532</v>
      </c>
      <c r="N31" s="29">
        <f t="shared" si="4"/>
        <v>70.164958379395486</v>
      </c>
      <c r="O31" s="28">
        <f t="shared" si="5"/>
        <v>617.73904304571727</v>
      </c>
      <c r="Q31" s="30"/>
    </row>
    <row r="32" spans="1:17" x14ac:dyDescent="0.2">
      <c r="A32" s="4" t="s">
        <v>16</v>
      </c>
      <c r="B32" s="26" t="s">
        <v>39</v>
      </c>
      <c r="C32" s="57">
        <v>70881150</v>
      </c>
      <c r="D32" s="58">
        <v>115542664</v>
      </c>
      <c r="E32" s="59">
        <f t="shared" si="0"/>
        <v>44661514</v>
      </c>
      <c r="F32" s="57">
        <v>78028237</v>
      </c>
      <c r="G32" s="58">
        <v>41217081</v>
      </c>
      <c r="H32" s="59">
        <f t="shared" si="1"/>
        <v>-36811156</v>
      </c>
      <c r="I32" s="59">
        <v>26196420</v>
      </c>
      <c r="J32" s="27">
        <f t="shared" si="2"/>
        <v>63.009014385347875</v>
      </c>
      <c r="K32" s="28">
        <f t="shared" si="3"/>
        <v>-47.176711169316818</v>
      </c>
      <c r="L32" s="78">
        <v>157509125</v>
      </c>
      <c r="M32" s="79">
        <v>8336532</v>
      </c>
      <c r="N32" s="29">
        <f t="shared" si="4"/>
        <v>28.354874043011797</v>
      </c>
      <c r="O32" s="28">
        <f t="shared" si="5"/>
        <v>-441.56438192764085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218968545</v>
      </c>
      <c r="D33" s="76">
        <v>376477670</v>
      </c>
      <c r="E33" s="77">
        <f t="shared" si="0"/>
        <v>157509125</v>
      </c>
      <c r="F33" s="75">
        <v>208303329</v>
      </c>
      <c r="G33" s="76">
        <v>216639861</v>
      </c>
      <c r="H33" s="77">
        <f t="shared" si="1"/>
        <v>8336532</v>
      </c>
      <c r="I33" s="77">
        <v>197984898</v>
      </c>
      <c r="J33" s="53">
        <f t="shared" si="2"/>
        <v>71.932306532885804</v>
      </c>
      <c r="K33" s="54">
        <f t="shared" si="3"/>
        <v>4.0021117473355403</v>
      </c>
      <c r="L33" s="90">
        <v>157509125</v>
      </c>
      <c r="M33" s="91">
        <v>8336532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17898112</v>
      </c>
      <c r="M8" s="79">
        <v>13484998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152838984</v>
      </c>
      <c r="D9" s="58">
        <v>154965432</v>
      </c>
      <c r="E9" s="59">
        <f>$D9       -$C9</f>
        <v>2126448</v>
      </c>
      <c r="F9" s="57">
        <v>159869577</v>
      </c>
      <c r="G9" s="58">
        <v>164322361</v>
      </c>
      <c r="H9" s="59">
        <f>$G9       -$F9</f>
        <v>4452784</v>
      </c>
      <c r="I9" s="59">
        <v>171516499</v>
      </c>
      <c r="J9" s="27">
        <f>IF(($C9       =0),0,(($E9       /$C9       )*100))</f>
        <v>1.3912994867853872</v>
      </c>
      <c r="K9" s="28">
        <f>IF(($F9       =0),0,(($H9       /$F9       )*100))</f>
        <v>2.7852603875970723</v>
      </c>
      <c r="L9" s="78">
        <v>17898112</v>
      </c>
      <c r="M9" s="79">
        <v>13484998</v>
      </c>
      <c r="N9" s="29">
        <f>IF(($L9       =0),0,(($E9       /$L9       )*100))</f>
        <v>11.880850896452095</v>
      </c>
      <c r="O9" s="28">
        <f>IF(($M9       =0),0,(($H9       /$M9       )*100))</f>
        <v>33.020279276274273</v>
      </c>
      <c r="Q9" s="30"/>
    </row>
    <row r="10" spans="1:17" x14ac:dyDescent="0.2">
      <c r="A10" s="1" t="s">
        <v>16</v>
      </c>
      <c r="B10" s="26" t="s">
        <v>20</v>
      </c>
      <c r="C10" s="57">
        <v>372414115</v>
      </c>
      <c r="D10" s="58">
        <v>388185779</v>
      </c>
      <c r="E10" s="59">
        <f t="shared" ref="E10:E33" si="0">$D10      -$C10</f>
        <v>15771664</v>
      </c>
      <c r="F10" s="57">
        <v>388922073</v>
      </c>
      <c r="G10" s="58">
        <v>397954287</v>
      </c>
      <c r="H10" s="59">
        <f t="shared" ref="H10:H33" si="1">$G10      -$F10</f>
        <v>9032214</v>
      </c>
      <c r="I10" s="59">
        <v>400187290</v>
      </c>
      <c r="J10" s="27">
        <f t="shared" ref="J10:J33" si="2">IF(($C10      =0),0,(($E10      /$C10      )*100))</f>
        <v>4.2349801913388809</v>
      </c>
      <c r="K10" s="28">
        <f t="shared" ref="K10:K33" si="3">IF(($F10      =0),0,(($H10      /$F10      )*100))</f>
        <v>2.32237114502884</v>
      </c>
      <c r="L10" s="78">
        <v>17898112</v>
      </c>
      <c r="M10" s="79">
        <v>13484998</v>
      </c>
      <c r="N10" s="29">
        <f t="shared" ref="N10:N33" si="4">IF(($L10      =0),0,(($E10      /$L10      )*100))</f>
        <v>88.119149103547898</v>
      </c>
      <c r="O10" s="28">
        <f t="shared" ref="O10:O33" si="5">IF(($M10      =0),0,(($H10      /$M10      )*100))</f>
        <v>66.979720723725734</v>
      </c>
      <c r="Q10" s="30"/>
    </row>
    <row r="11" spans="1:17" ht="16.5" x14ac:dyDescent="0.3">
      <c r="A11" s="4" t="s">
        <v>16</v>
      </c>
      <c r="B11" s="31" t="s">
        <v>21</v>
      </c>
      <c r="C11" s="60">
        <v>525253099</v>
      </c>
      <c r="D11" s="61">
        <v>543151211</v>
      </c>
      <c r="E11" s="62">
        <f t="shared" si="0"/>
        <v>17898112</v>
      </c>
      <c r="F11" s="60">
        <v>548791650</v>
      </c>
      <c r="G11" s="61">
        <v>562276648</v>
      </c>
      <c r="H11" s="62">
        <f t="shared" si="1"/>
        <v>13484998</v>
      </c>
      <c r="I11" s="62">
        <v>571703789</v>
      </c>
      <c r="J11" s="32">
        <f t="shared" si="2"/>
        <v>3.4075214471033517</v>
      </c>
      <c r="K11" s="33">
        <f t="shared" si="3"/>
        <v>2.4572163224422239</v>
      </c>
      <c r="L11" s="80">
        <v>17898112</v>
      </c>
      <c r="M11" s="81">
        <v>13484998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256698414</v>
      </c>
      <c r="D13" s="58">
        <v>269277461</v>
      </c>
      <c r="E13" s="59">
        <f t="shared" si="0"/>
        <v>12579047</v>
      </c>
      <c r="F13" s="57">
        <v>269044285</v>
      </c>
      <c r="G13" s="58">
        <v>283935304</v>
      </c>
      <c r="H13" s="59">
        <f t="shared" si="1"/>
        <v>14891019</v>
      </c>
      <c r="I13" s="59">
        <v>299214026</v>
      </c>
      <c r="J13" s="27">
        <f t="shared" si="2"/>
        <v>4.900321277403763</v>
      </c>
      <c r="K13" s="28">
        <f t="shared" si="3"/>
        <v>5.5347836137831363</v>
      </c>
      <c r="L13" s="78">
        <v>18595250</v>
      </c>
      <c r="M13" s="79">
        <v>14465784</v>
      </c>
      <c r="N13" s="29">
        <f t="shared" si="4"/>
        <v>67.646560277490224</v>
      </c>
      <c r="O13" s="28">
        <f t="shared" si="5"/>
        <v>102.93959179813552</v>
      </c>
      <c r="Q13" s="30"/>
    </row>
    <row r="14" spans="1:17" x14ac:dyDescent="0.2">
      <c r="A14" s="1" t="s">
        <v>16</v>
      </c>
      <c r="B14" s="26" t="s">
        <v>24</v>
      </c>
      <c r="C14" s="57">
        <v>1970000</v>
      </c>
      <c r="D14" s="58">
        <v>0</v>
      </c>
      <c r="E14" s="59">
        <f t="shared" si="0"/>
        <v>-1970000</v>
      </c>
      <c r="F14" s="57">
        <v>1970000</v>
      </c>
      <c r="G14" s="58">
        <v>0</v>
      </c>
      <c r="H14" s="59">
        <f t="shared" si="1"/>
        <v>-1970000</v>
      </c>
      <c r="I14" s="59">
        <v>0</v>
      </c>
      <c r="J14" s="27">
        <f t="shared" si="2"/>
        <v>-100</v>
      </c>
      <c r="K14" s="28">
        <f t="shared" si="3"/>
        <v>-100</v>
      </c>
      <c r="L14" s="78">
        <v>18595250</v>
      </c>
      <c r="M14" s="79">
        <v>14465784</v>
      </c>
      <c r="N14" s="29">
        <f t="shared" si="4"/>
        <v>-10.594103332840374</v>
      </c>
      <c r="O14" s="28">
        <f t="shared" si="5"/>
        <v>-13.618342427897446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18595250</v>
      </c>
      <c r="M15" s="79">
        <v>14465784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18595250</v>
      </c>
      <c r="M16" s="79">
        <v>14465784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265023998</v>
      </c>
      <c r="D17" s="58">
        <v>273010201</v>
      </c>
      <c r="E17" s="59">
        <f t="shared" si="0"/>
        <v>7986203</v>
      </c>
      <c r="F17" s="57">
        <v>277401612</v>
      </c>
      <c r="G17" s="58">
        <v>278946377</v>
      </c>
      <c r="H17" s="59">
        <f t="shared" si="1"/>
        <v>1544765</v>
      </c>
      <c r="I17" s="59">
        <v>275826478</v>
      </c>
      <c r="J17" s="39">
        <f t="shared" si="2"/>
        <v>3.0133886215089096</v>
      </c>
      <c r="K17" s="28">
        <f t="shared" si="3"/>
        <v>0.5568695109096915</v>
      </c>
      <c r="L17" s="82">
        <v>18595250</v>
      </c>
      <c r="M17" s="79">
        <v>14465784</v>
      </c>
      <c r="N17" s="29">
        <f t="shared" si="4"/>
        <v>42.94754305535016</v>
      </c>
      <c r="O17" s="28">
        <f t="shared" si="5"/>
        <v>10.678750629761927</v>
      </c>
      <c r="Q17" s="30"/>
    </row>
    <row r="18" spans="1:17" ht="16.5" x14ac:dyDescent="0.3">
      <c r="A18" s="1" t="s">
        <v>16</v>
      </c>
      <c r="B18" s="31" t="s">
        <v>27</v>
      </c>
      <c r="C18" s="60">
        <v>523692412</v>
      </c>
      <c r="D18" s="61">
        <v>542287662</v>
      </c>
      <c r="E18" s="62">
        <f t="shared" si="0"/>
        <v>18595250</v>
      </c>
      <c r="F18" s="60">
        <v>548415897</v>
      </c>
      <c r="G18" s="61">
        <v>562881681</v>
      </c>
      <c r="H18" s="62">
        <f t="shared" si="1"/>
        <v>14465784</v>
      </c>
      <c r="I18" s="62">
        <v>575040504</v>
      </c>
      <c r="J18" s="40">
        <f t="shared" si="2"/>
        <v>3.5507961494007674</v>
      </c>
      <c r="K18" s="33">
        <f t="shared" si="3"/>
        <v>2.6377397298532359</v>
      </c>
      <c r="L18" s="83">
        <v>18595250</v>
      </c>
      <c r="M18" s="81">
        <v>14465784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1560687</v>
      </c>
      <c r="D19" s="67">
        <v>863549</v>
      </c>
      <c r="E19" s="68">
        <f t="shared" si="0"/>
        <v>-697138</v>
      </c>
      <c r="F19" s="69">
        <v>375753</v>
      </c>
      <c r="G19" s="70">
        <v>-605033</v>
      </c>
      <c r="H19" s="71">
        <f t="shared" si="1"/>
        <v>-980786</v>
      </c>
      <c r="I19" s="71">
        <v>-3336715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500000</v>
      </c>
      <c r="M22" s="79">
        <v>500000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10000000</v>
      </c>
      <c r="D23" s="58">
        <v>10000000</v>
      </c>
      <c r="E23" s="59">
        <f t="shared" si="0"/>
        <v>0</v>
      </c>
      <c r="F23" s="57">
        <v>10000000</v>
      </c>
      <c r="G23" s="58">
        <v>10000000</v>
      </c>
      <c r="H23" s="59">
        <f t="shared" si="1"/>
        <v>0</v>
      </c>
      <c r="I23" s="59">
        <v>10000000</v>
      </c>
      <c r="J23" s="27">
        <f t="shared" si="2"/>
        <v>0</v>
      </c>
      <c r="K23" s="28">
        <f t="shared" si="3"/>
        <v>0</v>
      </c>
      <c r="L23" s="78">
        <v>500000</v>
      </c>
      <c r="M23" s="79">
        <v>500000</v>
      </c>
      <c r="N23" s="29">
        <f t="shared" si="4"/>
        <v>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0</v>
      </c>
      <c r="D24" s="58">
        <v>500000</v>
      </c>
      <c r="E24" s="59">
        <f t="shared" si="0"/>
        <v>500000</v>
      </c>
      <c r="F24" s="57">
        <v>0</v>
      </c>
      <c r="G24" s="58">
        <v>500000</v>
      </c>
      <c r="H24" s="59">
        <f t="shared" si="1"/>
        <v>500000</v>
      </c>
      <c r="I24" s="59">
        <v>0</v>
      </c>
      <c r="J24" s="27">
        <f t="shared" si="2"/>
        <v>0</v>
      </c>
      <c r="K24" s="28">
        <f t="shared" si="3"/>
        <v>0</v>
      </c>
      <c r="L24" s="78">
        <v>500000</v>
      </c>
      <c r="M24" s="79">
        <v>500000</v>
      </c>
      <c r="N24" s="29">
        <f t="shared" si="4"/>
        <v>100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500000</v>
      </c>
      <c r="M25" s="79">
        <v>500000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10000000</v>
      </c>
      <c r="D26" s="61">
        <v>10500000</v>
      </c>
      <c r="E26" s="62">
        <f t="shared" si="0"/>
        <v>500000</v>
      </c>
      <c r="F26" s="60">
        <v>10000000</v>
      </c>
      <c r="G26" s="61">
        <v>10500000</v>
      </c>
      <c r="H26" s="62">
        <f t="shared" si="1"/>
        <v>500000</v>
      </c>
      <c r="I26" s="62">
        <v>10000000</v>
      </c>
      <c r="J26" s="40">
        <f t="shared" si="2"/>
        <v>5</v>
      </c>
      <c r="K26" s="33">
        <f t="shared" si="3"/>
        <v>5</v>
      </c>
      <c r="L26" s="83">
        <v>500000</v>
      </c>
      <c r="M26" s="81">
        <v>500000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100000</v>
      </c>
      <c r="D28" s="58">
        <v>100000</v>
      </c>
      <c r="E28" s="59">
        <f t="shared" si="0"/>
        <v>0</v>
      </c>
      <c r="F28" s="57">
        <v>100000</v>
      </c>
      <c r="G28" s="58">
        <v>100000</v>
      </c>
      <c r="H28" s="59">
        <f t="shared" si="1"/>
        <v>0</v>
      </c>
      <c r="I28" s="59">
        <v>100000</v>
      </c>
      <c r="J28" s="27">
        <f t="shared" si="2"/>
        <v>0</v>
      </c>
      <c r="K28" s="28">
        <f t="shared" si="3"/>
        <v>0</v>
      </c>
      <c r="L28" s="78">
        <v>500000</v>
      </c>
      <c r="M28" s="79">
        <v>500000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500000</v>
      </c>
      <c r="M29" s="79">
        <v>500000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500000</v>
      </c>
      <c r="M30" s="79">
        <v>500000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500000</v>
      </c>
      <c r="M31" s="79">
        <v>500000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9900000</v>
      </c>
      <c r="D32" s="58">
        <v>10400000</v>
      </c>
      <c r="E32" s="59">
        <f t="shared" si="0"/>
        <v>500000</v>
      </c>
      <c r="F32" s="57">
        <v>9900000</v>
      </c>
      <c r="G32" s="58">
        <v>10400000</v>
      </c>
      <c r="H32" s="59">
        <f t="shared" si="1"/>
        <v>500000</v>
      </c>
      <c r="I32" s="59">
        <v>9900000</v>
      </c>
      <c r="J32" s="27">
        <f t="shared" si="2"/>
        <v>5.0505050505050502</v>
      </c>
      <c r="K32" s="28">
        <f t="shared" si="3"/>
        <v>5.0505050505050502</v>
      </c>
      <c r="L32" s="78">
        <v>500000</v>
      </c>
      <c r="M32" s="79">
        <v>500000</v>
      </c>
      <c r="N32" s="29">
        <f t="shared" si="4"/>
        <v>100</v>
      </c>
      <c r="O32" s="28">
        <f t="shared" si="5"/>
        <v>100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10000000</v>
      </c>
      <c r="D33" s="76">
        <v>10500000</v>
      </c>
      <c r="E33" s="77">
        <f t="shared" si="0"/>
        <v>500000</v>
      </c>
      <c r="F33" s="75">
        <v>10000000</v>
      </c>
      <c r="G33" s="76">
        <v>10500000</v>
      </c>
      <c r="H33" s="77">
        <f t="shared" si="1"/>
        <v>500000</v>
      </c>
      <c r="I33" s="77">
        <v>10000000</v>
      </c>
      <c r="J33" s="53">
        <f t="shared" si="2"/>
        <v>5</v>
      </c>
      <c r="K33" s="54">
        <f t="shared" si="3"/>
        <v>5</v>
      </c>
      <c r="L33" s="90">
        <v>500000</v>
      </c>
      <c r="M33" s="91">
        <v>500000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111713540</v>
      </c>
      <c r="D8" s="58">
        <v>113495472</v>
      </c>
      <c r="E8" s="59">
        <f>$D8       -$C8</f>
        <v>1781932</v>
      </c>
      <c r="F8" s="57">
        <v>118455870</v>
      </c>
      <c r="G8" s="58">
        <v>120978688</v>
      </c>
      <c r="H8" s="59">
        <f>$G8       -$F8</f>
        <v>2522818</v>
      </c>
      <c r="I8" s="59">
        <v>128237406</v>
      </c>
      <c r="J8" s="27">
        <f>IF(($C8       =0),0,(($E8       /$C8       )*100))</f>
        <v>1.5950904429310897</v>
      </c>
      <c r="K8" s="28">
        <f>IF(($F8       =0),0,(($H8       /$F8       )*100))</f>
        <v>2.1297534685279844</v>
      </c>
      <c r="L8" s="78">
        <v>29260725</v>
      </c>
      <c r="M8" s="79">
        <v>-22320412</v>
      </c>
      <c r="N8" s="29">
        <f>IF(($L8       =0),0,(($E8       /$L8       )*100))</f>
        <v>6.0898422715089939</v>
      </c>
      <c r="O8" s="28">
        <f>IF(($M8       =0),0,(($H8       /$M8       )*100))</f>
        <v>-11.302739393878571</v>
      </c>
      <c r="Q8" s="30"/>
    </row>
    <row r="9" spans="1:17" x14ac:dyDescent="0.2">
      <c r="A9" s="1" t="s">
        <v>16</v>
      </c>
      <c r="B9" s="26" t="s">
        <v>19</v>
      </c>
      <c r="C9" s="57">
        <v>581435266</v>
      </c>
      <c r="D9" s="58">
        <v>567588902</v>
      </c>
      <c r="E9" s="59">
        <f>$D9       -$C9</f>
        <v>-13846364</v>
      </c>
      <c r="F9" s="57">
        <v>664497380</v>
      </c>
      <c r="G9" s="58">
        <v>612063605</v>
      </c>
      <c r="H9" s="59">
        <f>$G9       -$F9</f>
        <v>-52433775</v>
      </c>
      <c r="I9" s="59">
        <v>670223150</v>
      </c>
      <c r="J9" s="27">
        <f>IF(($C9       =0),0,(($E9       /$C9       )*100))</f>
        <v>-2.3814111062193466</v>
      </c>
      <c r="K9" s="28">
        <f>IF(($F9       =0),0,(($H9       /$F9       )*100))</f>
        <v>-7.8907421726779416</v>
      </c>
      <c r="L9" s="78">
        <v>29260725</v>
      </c>
      <c r="M9" s="79">
        <v>-22320412</v>
      </c>
      <c r="N9" s="29">
        <f>IF(($L9       =0),0,(($E9       /$L9       )*100))</f>
        <v>-47.320645677781393</v>
      </c>
      <c r="O9" s="28">
        <f>IF(($M9       =0),0,(($H9       /$M9       )*100))</f>
        <v>234.91401054783395</v>
      </c>
      <c r="Q9" s="30"/>
    </row>
    <row r="10" spans="1:17" x14ac:dyDescent="0.2">
      <c r="A10" s="1" t="s">
        <v>16</v>
      </c>
      <c r="B10" s="26" t="s">
        <v>20</v>
      </c>
      <c r="C10" s="57">
        <v>242476983</v>
      </c>
      <c r="D10" s="58">
        <v>283802140</v>
      </c>
      <c r="E10" s="59">
        <f t="shared" ref="E10:E33" si="0">$D10      -$C10</f>
        <v>41325157</v>
      </c>
      <c r="F10" s="57">
        <v>266864734</v>
      </c>
      <c r="G10" s="58">
        <v>294455279</v>
      </c>
      <c r="H10" s="59">
        <f t="shared" ref="H10:H33" si="1">$G10      -$F10</f>
        <v>27590545</v>
      </c>
      <c r="I10" s="59">
        <v>300166462</v>
      </c>
      <c r="J10" s="27">
        <f t="shared" ref="J10:J33" si="2">IF(($C10      =0),0,(($E10      /$C10      )*100))</f>
        <v>17.042919492280223</v>
      </c>
      <c r="K10" s="28">
        <f t="shared" ref="K10:K33" si="3">IF(($F10      =0),0,(($H10      /$F10      )*100))</f>
        <v>10.338775223855544</v>
      </c>
      <c r="L10" s="78">
        <v>29260725</v>
      </c>
      <c r="M10" s="79">
        <v>-22320412</v>
      </c>
      <c r="N10" s="29">
        <f t="shared" ref="N10:N33" si="4">IF(($L10      =0),0,(($E10      /$L10      )*100))</f>
        <v>141.2308034062724</v>
      </c>
      <c r="O10" s="28">
        <f t="shared" ref="O10:O33" si="5">IF(($M10      =0),0,(($H10      /$M10      )*100))</f>
        <v>-123.6112711539554</v>
      </c>
      <c r="Q10" s="30"/>
    </row>
    <row r="11" spans="1:17" ht="16.5" x14ac:dyDescent="0.3">
      <c r="A11" s="4" t="s">
        <v>16</v>
      </c>
      <c r="B11" s="31" t="s">
        <v>21</v>
      </c>
      <c r="C11" s="60">
        <v>935625789</v>
      </c>
      <c r="D11" s="61">
        <v>964886514</v>
      </c>
      <c r="E11" s="62">
        <f t="shared" si="0"/>
        <v>29260725</v>
      </c>
      <c r="F11" s="60">
        <v>1049817984</v>
      </c>
      <c r="G11" s="61">
        <v>1027497572</v>
      </c>
      <c r="H11" s="62">
        <f t="shared" si="1"/>
        <v>-22320412</v>
      </c>
      <c r="I11" s="62">
        <v>1098627018</v>
      </c>
      <c r="J11" s="32">
        <f t="shared" si="2"/>
        <v>3.1273961603039995</v>
      </c>
      <c r="K11" s="33">
        <f t="shared" si="3"/>
        <v>-2.1261220840354742</v>
      </c>
      <c r="L11" s="80">
        <v>29260725</v>
      </c>
      <c r="M11" s="81">
        <v>-22320412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276004024</v>
      </c>
      <c r="D13" s="58">
        <v>277558134</v>
      </c>
      <c r="E13" s="59">
        <f t="shared" si="0"/>
        <v>1554110</v>
      </c>
      <c r="F13" s="57">
        <v>300322743</v>
      </c>
      <c r="G13" s="58">
        <v>295258948</v>
      </c>
      <c r="H13" s="59">
        <f t="shared" si="1"/>
        <v>-5063795</v>
      </c>
      <c r="I13" s="59">
        <v>316286677</v>
      </c>
      <c r="J13" s="27">
        <f t="shared" si="2"/>
        <v>0.56307512386123759</v>
      </c>
      <c r="K13" s="28">
        <f t="shared" si="3"/>
        <v>-1.6861177243576255</v>
      </c>
      <c r="L13" s="78">
        <v>22254985</v>
      </c>
      <c r="M13" s="79">
        <v>-34522737</v>
      </c>
      <c r="N13" s="29">
        <f t="shared" si="4"/>
        <v>6.9831994944054108</v>
      </c>
      <c r="O13" s="28">
        <f t="shared" si="5"/>
        <v>14.667999817048111</v>
      </c>
      <c r="Q13" s="30"/>
    </row>
    <row r="14" spans="1:17" x14ac:dyDescent="0.2">
      <c r="A14" s="1" t="s">
        <v>16</v>
      </c>
      <c r="B14" s="26" t="s">
        <v>24</v>
      </c>
      <c r="C14" s="57">
        <v>67569645</v>
      </c>
      <c r="D14" s="58">
        <v>62757730</v>
      </c>
      <c r="E14" s="59">
        <f t="shared" si="0"/>
        <v>-4811915</v>
      </c>
      <c r="F14" s="57">
        <v>70745419</v>
      </c>
      <c r="G14" s="58">
        <v>62604741</v>
      </c>
      <c r="H14" s="59">
        <f t="shared" si="1"/>
        <v>-8140678</v>
      </c>
      <c r="I14" s="59">
        <v>59716406</v>
      </c>
      <c r="J14" s="27">
        <f t="shared" si="2"/>
        <v>-7.1214152449668777</v>
      </c>
      <c r="K14" s="28">
        <f t="shared" si="3"/>
        <v>-11.507003725569849</v>
      </c>
      <c r="L14" s="78">
        <v>22254985</v>
      </c>
      <c r="M14" s="79">
        <v>-34522737</v>
      </c>
      <c r="N14" s="29">
        <f t="shared" si="4"/>
        <v>-21.621740028133026</v>
      </c>
      <c r="O14" s="28">
        <f t="shared" si="5"/>
        <v>23.580627457203061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22254985</v>
      </c>
      <c r="M15" s="79">
        <v>-34522737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412756844</v>
      </c>
      <c r="D16" s="58">
        <v>375257918</v>
      </c>
      <c r="E16" s="59">
        <f t="shared" si="0"/>
        <v>-37498926</v>
      </c>
      <c r="F16" s="57">
        <v>489336181</v>
      </c>
      <c r="G16" s="58">
        <v>422915673</v>
      </c>
      <c r="H16" s="59">
        <f t="shared" si="1"/>
        <v>-66420508</v>
      </c>
      <c r="I16" s="59">
        <v>476625963</v>
      </c>
      <c r="J16" s="27">
        <f t="shared" si="2"/>
        <v>-9.0849919377714787</v>
      </c>
      <c r="K16" s="28">
        <f t="shared" si="3"/>
        <v>-13.573594305711067</v>
      </c>
      <c r="L16" s="78">
        <v>22254985</v>
      </c>
      <c r="M16" s="79">
        <v>-34522737</v>
      </c>
      <c r="N16" s="29">
        <f t="shared" si="4"/>
        <v>-168.49674803195776</v>
      </c>
      <c r="O16" s="28">
        <f t="shared" si="5"/>
        <v>192.39641399232048</v>
      </c>
      <c r="Q16" s="30"/>
    </row>
    <row r="17" spans="1:17" x14ac:dyDescent="0.2">
      <c r="A17" s="1" t="s">
        <v>16</v>
      </c>
      <c r="B17" s="26" t="s">
        <v>26</v>
      </c>
      <c r="C17" s="57">
        <v>218144673</v>
      </c>
      <c r="D17" s="58">
        <v>281156389</v>
      </c>
      <c r="E17" s="59">
        <f t="shared" si="0"/>
        <v>63011716</v>
      </c>
      <c r="F17" s="57">
        <v>224756370</v>
      </c>
      <c r="G17" s="58">
        <v>269858614</v>
      </c>
      <c r="H17" s="59">
        <f t="shared" si="1"/>
        <v>45102244</v>
      </c>
      <c r="I17" s="59">
        <v>267885875</v>
      </c>
      <c r="J17" s="39">
        <f t="shared" si="2"/>
        <v>28.885287517426566</v>
      </c>
      <c r="K17" s="28">
        <f t="shared" si="3"/>
        <v>20.067170510006012</v>
      </c>
      <c r="L17" s="82">
        <v>22254985</v>
      </c>
      <c r="M17" s="79">
        <v>-34522737</v>
      </c>
      <c r="N17" s="29">
        <f t="shared" si="4"/>
        <v>283.13528856568541</v>
      </c>
      <c r="O17" s="28">
        <f t="shared" si="5"/>
        <v>-130.64504126657167</v>
      </c>
      <c r="Q17" s="30"/>
    </row>
    <row r="18" spans="1:17" ht="16.5" x14ac:dyDescent="0.3">
      <c r="A18" s="1" t="s">
        <v>16</v>
      </c>
      <c r="B18" s="31" t="s">
        <v>27</v>
      </c>
      <c r="C18" s="60">
        <v>974475186</v>
      </c>
      <c r="D18" s="61">
        <v>996730171</v>
      </c>
      <c r="E18" s="62">
        <f t="shared" si="0"/>
        <v>22254985</v>
      </c>
      <c r="F18" s="60">
        <v>1085160713</v>
      </c>
      <c r="G18" s="61">
        <v>1050637976</v>
      </c>
      <c r="H18" s="62">
        <f t="shared" si="1"/>
        <v>-34522737</v>
      </c>
      <c r="I18" s="62">
        <v>1120514921</v>
      </c>
      <c r="J18" s="40">
        <f t="shared" si="2"/>
        <v>2.2837918625051579</v>
      </c>
      <c r="K18" s="33">
        <f t="shared" si="3"/>
        <v>-3.1813478488877065</v>
      </c>
      <c r="L18" s="83">
        <v>22254985</v>
      </c>
      <c r="M18" s="81">
        <v>-34522737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-38849397</v>
      </c>
      <c r="D19" s="67">
        <v>-31843657</v>
      </c>
      <c r="E19" s="68">
        <f t="shared" si="0"/>
        <v>7005740</v>
      </c>
      <c r="F19" s="69">
        <v>-35342729</v>
      </c>
      <c r="G19" s="70">
        <v>-23140404</v>
      </c>
      <c r="H19" s="71">
        <f t="shared" si="1"/>
        <v>12202325</v>
      </c>
      <c r="I19" s="71">
        <v>-21887903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25000000</v>
      </c>
      <c r="E22" s="59">
        <f t="shared" si="0"/>
        <v>25000000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45423691</v>
      </c>
      <c r="M22" s="79">
        <v>14598465</v>
      </c>
      <c r="N22" s="29">
        <f t="shared" si="4"/>
        <v>55.037359249383769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16400000</v>
      </c>
      <c r="D23" s="58">
        <v>20484560</v>
      </c>
      <c r="E23" s="59">
        <f t="shared" si="0"/>
        <v>4084560</v>
      </c>
      <c r="F23" s="57">
        <v>20280000</v>
      </c>
      <c r="G23" s="58">
        <v>24424116</v>
      </c>
      <c r="H23" s="59">
        <f t="shared" si="1"/>
        <v>4144116</v>
      </c>
      <c r="I23" s="59">
        <v>17785000</v>
      </c>
      <c r="J23" s="27">
        <f t="shared" si="2"/>
        <v>24.905853658536586</v>
      </c>
      <c r="K23" s="28">
        <f t="shared" si="3"/>
        <v>20.434497041420119</v>
      </c>
      <c r="L23" s="78">
        <v>45423691</v>
      </c>
      <c r="M23" s="79">
        <v>14598465</v>
      </c>
      <c r="N23" s="29">
        <f t="shared" si="4"/>
        <v>8.9921358438265173</v>
      </c>
      <c r="O23" s="28">
        <f t="shared" si="5"/>
        <v>28.387340723836374</v>
      </c>
      <c r="Q23" s="30"/>
    </row>
    <row r="24" spans="1:17" x14ac:dyDescent="0.2">
      <c r="A24" s="4" t="s">
        <v>16</v>
      </c>
      <c r="B24" s="26" t="s">
        <v>32</v>
      </c>
      <c r="C24" s="57">
        <v>23540869</v>
      </c>
      <c r="D24" s="58">
        <v>39880000</v>
      </c>
      <c r="E24" s="59">
        <f t="shared" si="0"/>
        <v>16339131</v>
      </c>
      <c r="F24" s="57">
        <v>24592174</v>
      </c>
      <c r="G24" s="58">
        <v>35046523</v>
      </c>
      <c r="H24" s="59">
        <f t="shared" si="1"/>
        <v>10454349</v>
      </c>
      <c r="I24" s="59">
        <v>25326586</v>
      </c>
      <c r="J24" s="27">
        <f t="shared" si="2"/>
        <v>69.407509977647805</v>
      </c>
      <c r="K24" s="28">
        <f t="shared" si="3"/>
        <v>42.510877647498752</v>
      </c>
      <c r="L24" s="78">
        <v>45423691</v>
      </c>
      <c r="M24" s="79">
        <v>14598465</v>
      </c>
      <c r="N24" s="29">
        <f t="shared" si="4"/>
        <v>35.970504906789721</v>
      </c>
      <c r="O24" s="28">
        <f t="shared" si="5"/>
        <v>71.612659276163626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45423691</v>
      </c>
      <c r="M25" s="79">
        <v>14598465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39940869</v>
      </c>
      <c r="D26" s="61">
        <v>85364560</v>
      </c>
      <c r="E26" s="62">
        <f t="shared" si="0"/>
        <v>45423691</v>
      </c>
      <c r="F26" s="60">
        <v>44872174</v>
      </c>
      <c r="G26" s="61">
        <v>59470639</v>
      </c>
      <c r="H26" s="62">
        <f t="shared" si="1"/>
        <v>14598465</v>
      </c>
      <c r="I26" s="62">
        <v>43111586</v>
      </c>
      <c r="J26" s="40">
        <f t="shared" si="2"/>
        <v>113.72734779506175</v>
      </c>
      <c r="K26" s="33">
        <f t="shared" si="3"/>
        <v>32.533447120257648</v>
      </c>
      <c r="L26" s="83">
        <v>45423691</v>
      </c>
      <c r="M26" s="81">
        <v>14598465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12296735</v>
      </c>
      <c r="D28" s="58">
        <v>25355516</v>
      </c>
      <c r="E28" s="59">
        <f t="shared" si="0"/>
        <v>13058781</v>
      </c>
      <c r="F28" s="57">
        <v>1000000</v>
      </c>
      <c r="G28" s="58">
        <v>12192828</v>
      </c>
      <c r="H28" s="59">
        <f t="shared" si="1"/>
        <v>11192828</v>
      </c>
      <c r="I28" s="59">
        <v>1507174</v>
      </c>
      <c r="J28" s="27">
        <f t="shared" si="2"/>
        <v>106.19714094838997</v>
      </c>
      <c r="K28" s="28">
        <f t="shared" si="3"/>
        <v>1119.2828</v>
      </c>
      <c r="L28" s="78">
        <v>45423691</v>
      </c>
      <c r="M28" s="79">
        <v>14598465</v>
      </c>
      <c r="N28" s="29">
        <f t="shared" si="4"/>
        <v>28.748832850241079</v>
      </c>
      <c r="O28" s="28">
        <f t="shared" si="5"/>
        <v>76.671266465344132</v>
      </c>
      <c r="Q28" s="30"/>
    </row>
    <row r="29" spans="1:17" x14ac:dyDescent="0.2">
      <c r="A29" s="4" t="s">
        <v>16</v>
      </c>
      <c r="B29" s="26" t="s">
        <v>36</v>
      </c>
      <c r="C29" s="57">
        <v>6819565</v>
      </c>
      <c r="D29" s="58">
        <v>31202174</v>
      </c>
      <c r="E29" s="59">
        <f t="shared" si="0"/>
        <v>24382609</v>
      </c>
      <c r="F29" s="57">
        <v>2869565</v>
      </c>
      <c r="G29" s="58">
        <v>9892174</v>
      </c>
      <c r="H29" s="59">
        <f t="shared" si="1"/>
        <v>7022609</v>
      </c>
      <c r="I29" s="59">
        <v>5818261</v>
      </c>
      <c r="J29" s="27">
        <f t="shared" si="2"/>
        <v>357.53906590816274</v>
      </c>
      <c r="K29" s="28">
        <f t="shared" si="3"/>
        <v>244.72730187328042</v>
      </c>
      <c r="L29" s="78">
        <v>45423691</v>
      </c>
      <c r="M29" s="79">
        <v>14598465</v>
      </c>
      <c r="N29" s="29">
        <f t="shared" si="4"/>
        <v>53.678176438810311</v>
      </c>
      <c r="O29" s="28">
        <f t="shared" si="5"/>
        <v>48.105119271101451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45423691</v>
      </c>
      <c r="M30" s="79">
        <v>14598465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9518047</v>
      </c>
      <c r="D31" s="58">
        <v>7566957</v>
      </c>
      <c r="E31" s="59">
        <f t="shared" si="0"/>
        <v>-1951090</v>
      </c>
      <c r="F31" s="57">
        <v>15124783</v>
      </c>
      <c r="G31" s="58">
        <v>20066846</v>
      </c>
      <c r="H31" s="59">
        <f t="shared" si="1"/>
        <v>4942063</v>
      </c>
      <c r="I31" s="59">
        <v>14802673</v>
      </c>
      <c r="J31" s="27">
        <f t="shared" si="2"/>
        <v>-20.498848135547135</v>
      </c>
      <c r="K31" s="28">
        <f t="shared" si="3"/>
        <v>32.675265489759425</v>
      </c>
      <c r="L31" s="78">
        <v>45423691</v>
      </c>
      <c r="M31" s="79">
        <v>14598465</v>
      </c>
      <c r="N31" s="29">
        <f t="shared" si="4"/>
        <v>-4.2953136503152063</v>
      </c>
      <c r="O31" s="28">
        <f t="shared" si="5"/>
        <v>33.853305809891651</v>
      </c>
      <c r="Q31" s="30"/>
    </row>
    <row r="32" spans="1:17" x14ac:dyDescent="0.2">
      <c r="A32" s="4" t="s">
        <v>16</v>
      </c>
      <c r="B32" s="26" t="s">
        <v>39</v>
      </c>
      <c r="C32" s="57">
        <v>11306522</v>
      </c>
      <c r="D32" s="58">
        <v>21239913</v>
      </c>
      <c r="E32" s="59">
        <f t="shared" si="0"/>
        <v>9933391</v>
      </c>
      <c r="F32" s="57">
        <v>25877826</v>
      </c>
      <c r="G32" s="58">
        <v>17318791</v>
      </c>
      <c r="H32" s="59">
        <f t="shared" si="1"/>
        <v>-8559035</v>
      </c>
      <c r="I32" s="59">
        <v>20983478</v>
      </c>
      <c r="J32" s="27">
        <f t="shared" si="2"/>
        <v>87.855407701855611</v>
      </c>
      <c r="K32" s="28">
        <f t="shared" si="3"/>
        <v>-33.074783793661801</v>
      </c>
      <c r="L32" s="78">
        <v>45423691</v>
      </c>
      <c r="M32" s="79">
        <v>14598465</v>
      </c>
      <c r="N32" s="29">
        <f t="shared" si="4"/>
        <v>21.868304361263817</v>
      </c>
      <c r="O32" s="28">
        <f t="shared" si="5"/>
        <v>-58.629691546337234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39940869</v>
      </c>
      <c r="D33" s="76">
        <v>85364560</v>
      </c>
      <c r="E33" s="77">
        <f t="shared" si="0"/>
        <v>45423691</v>
      </c>
      <c r="F33" s="75">
        <v>44872174</v>
      </c>
      <c r="G33" s="76">
        <v>59470639</v>
      </c>
      <c r="H33" s="77">
        <f t="shared" si="1"/>
        <v>14598465</v>
      </c>
      <c r="I33" s="77">
        <v>43111586</v>
      </c>
      <c r="J33" s="53">
        <f t="shared" si="2"/>
        <v>113.72734779506175</v>
      </c>
      <c r="K33" s="54">
        <f t="shared" si="3"/>
        <v>32.533447120257648</v>
      </c>
      <c r="L33" s="90">
        <v>45423691</v>
      </c>
      <c r="M33" s="91">
        <v>14598465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472700731</v>
      </c>
      <c r="D8" s="58">
        <v>488620566</v>
      </c>
      <c r="E8" s="59">
        <f>$D8       -$C8</f>
        <v>15919835</v>
      </c>
      <c r="F8" s="57">
        <v>490531742</v>
      </c>
      <c r="G8" s="58">
        <v>511097111</v>
      </c>
      <c r="H8" s="59">
        <f>$G8       -$F8</f>
        <v>20565369</v>
      </c>
      <c r="I8" s="59">
        <v>534096481</v>
      </c>
      <c r="J8" s="27">
        <f>IF(($C8       =0),0,(($E8       /$C8       )*100))</f>
        <v>3.3678464948259199</v>
      </c>
      <c r="K8" s="28">
        <f>IF(($F8       =0),0,(($H8       /$F8       )*100))</f>
        <v>4.1924644705255387</v>
      </c>
      <c r="L8" s="78">
        <v>-48549638</v>
      </c>
      <c r="M8" s="79">
        <v>-128579021</v>
      </c>
      <c r="N8" s="29">
        <f>IF(($L8       =0),0,(($E8       /$L8       )*100))</f>
        <v>-32.790841818429215</v>
      </c>
      <c r="O8" s="28">
        <f>IF(($M8       =0),0,(($H8       /$M8       )*100))</f>
        <v>-15.994342498532479</v>
      </c>
      <c r="Q8" s="30"/>
    </row>
    <row r="9" spans="1:17" x14ac:dyDescent="0.2">
      <c r="A9" s="1" t="s">
        <v>16</v>
      </c>
      <c r="B9" s="26" t="s">
        <v>19</v>
      </c>
      <c r="C9" s="57">
        <v>2411053502</v>
      </c>
      <c r="D9" s="58">
        <v>2213672628</v>
      </c>
      <c r="E9" s="59">
        <f>$D9       -$C9</f>
        <v>-197380874</v>
      </c>
      <c r="F9" s="57">
        <v>2716773235</v>
      </c>
      <c r="G9" s="58">
        <v>2462641900</v>
      </c>
      <c r="H9" s="59">
        <f>$G9       -$F9</f>
        <v>-254131335</v>
      </c>
      <c r="I9" s="59">
        <v>2743405793</v>
      </c>
      <c r="J9" s="27">
        <f>IF(($C9       =0),0,(($E9       /$C9       )*100))</f>
        <v>-8.1864991314489703</v>
      </c>
      <c r="K9" s="28">
        <f>IF(($F9       =0),0,(($H9       /$F9       )*100))</f>
        <v>-9.354160727367443</v>
      </c>
      <c r="L9" s="78">
        <v>-48549638</v>
      </c>
      <c r="M9" s="79">
        <v>-128579021</v>
      </c>
      <c r="N9" s="29">
        <f>IF(($L9       =0),0,(($E9       /$L9       )*100))</f>
        <v>406.55478007889576</v>
      </c>
      <c r="O9" s="28">
        <f>IF(($M9       =0),0,(($H9       /$M9       )*100))</f>
        <v>197.64603356250473</v>
      </c>
      <c r="Q9" s="30"/>
    </row>
    <row r="10" spans="1:17" x14ac:dyDescent="0.2">
      <c r="A10" s="1" t="s">
        <v>16</v>
      </c>
      <c r="B10" s="26" t="s">
        <v>20</v>
      </c>
      <c r="C10" s="57">
        <v>495996206</v>
      </c>
      <c r="D10" s="58">
        <v>628907607</v>
      </c>
      <c r="E10" s="59">
        <f t="shared" ref="E10:E33" si="0">$D10      -$C10</f>
        <v>132911401</v>
      </c>
      <c r="F10" s="57">
        <v>566175383</v>
      </c>
      <c r="G10" s="58">
        <v>671162328</v>
      </c>
      <c r="H10" s="59">
        <f t="shared" ref="H10:H33" si="1">$G10      -$F10</f>
        <v>104986945</v>
      </c>
      <c r="I10" s="59">
        <v>630411946</v>
      </c>
      <c r="J10" s="27">
        <f t="shared" ref="J10:J33" si="2">IF(($C10      =0),0,(($E10      /$C10      )*100))</f>
        <v>26.796858401775758</v>
      </c>
      <c r="K10" s="28">
        <f t="shared" ref="K10:K33" si="3">IF(($F10      =0),0,(($H10      /$F10      )*100))</f>
        <v>18.543184347525756</v>
      </c>
      <c r="L10" s="78">
        <v>-48549638</v>
      </c>
      <c r="M10" s="79">
        <v>-128579021</v>
      </c>
      <c r="N10" s="29">
        <f t="shared" ref="N10:N33" si="4">IF(($L10      =0),0,(($E10      /$L10      )*100))</f>
        <v>-273.76393826046655</v>
      </c>
      <c r="O10" s="28">
        <f t="shared" ref="O10:O33" si="5">IF(($M10      =0),0,(($H10      /$M10      )*100))</f>
        <v>-81.651691063972237</v>
      </c>
      <c r="Q10" s="30"/>
    </row>
    <row r="11" spans="1:17" ht="16.5" x14ac:dyDescent="0.3">
      <c r="A11" s="4" t="s">
        <v>16</v>
      </c>
      <c r="B11" s="31" t="s">
        <v>21</v>
      </c>
      <c r="C11" s="60">
        <v>3379750439</v>
      </c>
      <c r="D11" s="61">
        <v>3331200801</v>
      </c>
      <c r="E11" s="62">
        <f t="shared" si="0"/>
        <v>-48549638</v>
      </c>
      <c r="F11" s="60">
        <v>3773480360</v>
      </c>
      <c r="G11" s="61">
        <v>3644901339</v>
      </c>
      <c r="H11" s="62">
        <f t="shared" si="1"/>
        <v>-128579021</v>
      </c>
      <c r="I11" s="62">
        <v>3907914220</v>
      </c>
      <c r="J11" s="32">
        <f t="shared" si="2"/>
        <v>-1.4364858848680218</v>
      </c>
      <c r="K11" s="33">
        <f t="shared" si="3"/>
        <v>-3.4074384582195099</v>
      </c>
      <c r="L11" s="80">
        <v>-48549638</v>
      </c>
      <c r="M11" s="81">
        <v>-128579021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909542397</v>
      </c>
      <c r="D13" s="58">
        <v>895618879</v>
      </c>
      <c r="E13" s="59">
        <f t="shared" si="0"/>
        <v>-13923518</v>
      </c>
      <c r="F13" s="57">
        <v>965756667</v>
      </c>
      <c r="G13" s="58">
        <v>942739791</v>
      </c>
      <c r="H13" s="59">
        <f t="shared" si="1"/>
        <v>-23016876</v>
      </c>
      <c r="I13" s="59">
        <v>999988598</v>
      </c>
      <c r="J13" s="27">
        <f t="shared" si="2"/>
        <v>-1.5308267152718555</v>
      </c>
      <c r="K13" s="28">
        <f t="shared" si="3"/>
        <v>-2.3832997261617663</v>
      </c>
      <c r="L13" s="78">
        <v>-124503398</v>
      </c>
      <c r="M13" s="79">
        <v>-162596591</v>
      </c>
      <c r="N13" s="29">
        <f t="shared" si="4"/>
        <v>11.183243368185019</v>
      </c>
      <c r="O13" s="28">
        <f t="shared" si="5"/>
        <v>14.155817079830413</v>
      </c>
      <c r="Q13" s="30"/>
    </row>
    <row r="14" spans="1:17" x14ac:dyDescent="0.2">
      <c r="A14" s="1" t="s">
        <v>16</v>
      </c>
      <c r="B14" s="26" t="s">
        <v>24</v>
      </c>
      <c r="C14" s="57">
        <v>180970673</v>
      </c>
      <c r="D14" s="58">
        <v>63270673</v>
      </c>
      <c r="E14" s="59">
        <f t="shared" si="0"/>
        <v>-117700000</v>
      </c>
      <c r="F14" s="57">
        <v>183841435</v>
      </c>
      <c r="G14" s="58">
        <v>73141435</v>
      </c>
      <c r="H14" s="59">
        <f t="shared" si="1"/>
        <v>-110700000</v>
      </c>
      <c r="I14" s="59">
        <v>57610503</v>
      </c>
      <c r="J14" s="27">
        <f t="shared" si="2"/>
        <v>-65.038162288317295</v>
      </c>
      <c r="K14" s="28">
        <f t="shared" si="3"/>
        <v>-60.214934679986584</v>
      </c>
      <c r="L14" s="78">
        <v>-124503398</v>
      </c>
      <c r="M14" s="79">
        <v>-162596591</v>
      </c>
      <c r="N14" s="29">
        <f t="shared" si="4"/>
        <v>94.535572434737887</v>
      </c>
      <c r="O14" s="28">
        <f t="shared" si="5"/>
        <v>68.082608201791885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-124503398</v>
      </c>
      <c r="M15" s="79">
        <v>-162596591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1360123740</v>
      </c>
      <c r="D16" s="58">
        <v>1219242810</v>
      </c>
      <c r="E16" s="59">
        <f t="shared" si="0"/>
        <v>-140880930</v>
      </c>
      <c r="F16" s="57">
        <v>1598509734</v>
      </c>
      <c r="G16" s="58">
        <v>1410663932</v>
      </c>
      <c r="H16" s="59">
        <f t="shared" si="1"/>
        <v>-187845802</v>
      </c>
      <c r="I16" s="59">
        <v>1617169490</v>
      </c>
      <c r="J16" s="27">
        <f t="shared" si="2"/>
        <v>-10.35794949068384</v>
      </c>
      <c r="K16" s="28">
        <f t="shared" si="3"/>
        <v>-11.751307984215254</v>
      </c>
      <c r="L16" s="78">
        <v>-124503398</v>
      </c>
      <c r="M16" s="79">
        <v>-162596591</v>
      </c>
      <c r="N16" s="29">
        <f t="shared" si="4"/>
        <v>113.15428515453047</v>
      </c>
      <c r="O16" s="28">
        <f t="shared" si="5"/>
        <v>115.52874561804312</v>
      </c>
      <c r="Q16" s="30"/>
    </row>
    <row r="17" spans="1:17" x14ac:dyDescent="0.2">
      <c r="A17" s="1" t="s">
        <v>16</v>
      </c>
      <c r="B17" s="26" t="s">
        <v>26</v>
      </c>
      <c r="C17" s="57">
        <v>1002645503</v>
      </c>
      <c r="D17" s="58">
        <v>1150646553</v>
      </c>
      <c r="E17" s="59">
        <f t="shared" si="0"/>
        <v>148001050</v>
      </c>
      <c r="F17" s="57">
        <v>1023738105</v>
      </c>
      <c r="G17" s="58">
        <v>1182704192</v>
      </c>
      <c r="H17" s="59">
        <f t="shared" si="1"/>
        <v>158966087</v>
      </c>
      <c r="I17" s="59">
        <v>1219665477</v>
      </c>
      <c r="J17" s="39">
        <f t="shared" si="2"/>
        <v>14.761054585810077</v>
      </c>
      <c r="K17" s="28">
        <f t="shared" si="3"/>
        <v>15.528003326592987</v>
      </c>
      <c r="L17" s="82">
        <v>-124503398</v>
      </c>
      <c r="M17" s="79">
        <v>-162596591</v>
      </c>
      <c r="N17" s="29">
        <f t="shared" si="4"/>
        <v>-118.87310095745337</v>
      </c>
      <c r="O17" s="28">
        <f t="shared" si="5"/>
        <v>-97.767170899665416</v>
      </c>
      <c r="Q17" s="30"/>
    </row>
    <row r="18" spans="1:17" ht="16.5" x14ac:dyDescent="0.3">
      <c r="A18" s="1" t="s">
        <v>16</v>
      </c>
      <c r="B18" s="31" t="s">
        <v>27</v>
      </c>
      <c r="C18" s="60">
        <v>3453282313</v>
      </c>
      <c r="D18" s="61">
        <v>3328778915</v>
      </c>
      <c r="E18" s="62">
        <f t="shared" si="0"/>
        <v>-124503398</v>
      </c>
      <c r="F18" s="60">
        <v>3771845941</v>
      </c>
      <c r="G18" s="61">
        <v>3609249350</v>
      </c>
      <c r="H18" s="62">
        <f t="shared" si="1"/>
        <v>-162596591</v>
      </c>
      <c r="I18" s="62">
        <v>3894434068</v>
      </c>
      <c r="J18" s="40">
        <f t="shared" si="2"/>
        <v>-3.6053640193650738</v>
      </c>
      <c r="K18" s="33">
        <f t="shared" si="3"/>
        <v>-4.3107961868901787</v>
      </c>
      <c r="L18" s="83">
        <v>-124503398</v>
      </c>
      <c r="M18" s="81">
        <v>-162596591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-73531874</v>
      </c>
      <c r="D19" s="67">
        <v>2421886</v>
      </c>
      <c r="E19" s="68">
        <f t="shared" si="0"/>
        <v>75953760</v>
      </c>
      <c r="F19" s="69">
        <v>1634419</v>
      </c>
      <c r="G19" s="70">
        <v>35651989</v>
      </c>
      <c r="H19" s="71">
        <f t="shared" si="1"/>
        <v>34017570</v>
      </c>
      <c r="I19" s="71">
        <v>13480152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92539268</v>
      </c>
      <c r="M22" s="79">
        <v>7628654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73956642</v>
      </c>
      <c r="D23" s="58">
        <v>101786344</v>
      </c>
      <c r="E23" s="59">
        <f t="shared" si="0"/>
        <v>27829702</v>
      </c>
      <c r="F23" s="57">
        <v>64533957</v>
      </c>
      <c r="G23" s="58">
        <v>71890000</v>
      </c>
      <c r="H23" s="59">
        <f t="shared" si="1"/>
        <v>7356043</v>
      </c>
      <c r="I23" s="59">
        <v>69700000</v>
      </c>
      <c r="J23" s="27">
        <f t="shared" si="2"/>
        <v>37.629753389830761</v>
      </c>
      <c r="K23" s="28">
        <f t="shared" si="3"/>
        <v>11.398716802690403</v>
      </c>
      <c r="L23" s="78">
        <v>92539268</v>
      </c>
      <c r="M23" s="79">
        <v>7628654</v>
      </c>
      <c r="N23" s="29">
        <f t="shared" si="4"/>
        <v>30.073397598087766</v>
      </c>
      <c r="O23" s="28">
        <f t="shared" si="5"/>
        <v>96.42648624514888</v>
      </c>
      <c r="Q23" s="30"/>
    </row>
    <row r="24" spans="1:17" x14ac:dyDescent="0.2">
      <c r="A24" s="4" t="s">
        <v>16</v>
      </c>
      <c r="B24" s="26" t="s">
        <v>32</v>
      </c>
      <c r="C24" s="57">
        <v>599729564</v>
      </c>
      <c r="D24" s="58">
        <v>664439130</v>
      </c>
      <c r="E24" s="59">
        <f t="shared" si="0"/>
        <v>64709566</v>
      </c>
      <c r="F24" s="57">
        <v>505435653</v>
      </c>
      <c r="G24" s="58">
        <v>505708264</v>
      </c>
      <c r="H24" s="59">
        <f t="shared" si="1"/>
        <v>272611</v>
      </c>
      <c r="I24" s="59">
        <v>69919133</v>
      </c>
      <c r="J24" s="27">
        <f t="shared" si="2"/>
        <v>10.789790913158985</v>
      </c>
      <c r="K24" s="28">
        <f t="shared" si="3"/>
        <v>5.3935846903938128E-2</v>
      </c>
      <c r="L24" s="78">
        <v>92539268</v>
      </c>
      <c r="M24" s="79">
        <v>7628654</v>
      </c>
      <c r="N24" s="29">
        <f t="shared" si="4"/>
        <v>69.926602401912234</v>
      </c>
      <c r="O24" s="28">
        <f t="shared" si="5"/>
        <v>3.5735137548511182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92539268</v>
      </c>
      <c r="M25" s="79">
        <v>7628654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673686206</v>
      </c>
      <c r="D26" s="61">
        <v>766225474</v>
      </c>
      <c r="E26" s="62">
        <f t="shared" si="0"/>
        <v>92539268</v>
      </c>
      <c r="F26" s="60">
        <v>569969610</v>
      </c>
      <c r="G26" s="61">
        <v>577598264</v>
      </c>
      <c r="H26" s="62">
        <f t="shared" si="1"/>
        <v>7628654</v>
      </c>
      <c r="I26" s="62">
        <v>139619133</v>
      </c>
      <c r="J26" s="40">
        <f t="shared" si="2"/>
        <v>13.736256906527785</v>
      </c>
      <c r="K26" s="33">
        <f t="shared" si="3"/>
        <v>1.3384317104204906</v>
      </c>
      <c r="L26" s="83">
        <v>92539268</v>
      </c>
      <c r="M26" s="81">
        <v>7628654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18368043</v>
      </c>
      <c r="D28" s="58">
        <v>14057536</v>
      </c>
      <c r="E28" s="59">
        <f t="shared" si="0"/>
        <v>-4310507</v>
      </c>
      <c r="F28" s="57">
        <v>16842062</v>
      </c>
      <c r="G28" s="58">
        <v>9375500</v>
      </c>
      <c r="H28" s="59">
        <f t="shared" si="1"/>
        <v>-7466562</v>
      </c>
      <c r="I28" s="59">
        <v>10201675</v>
      </c>
      <c r="J28" s="27">
        <f t="shared" si="2"/>
        <v>-23.467426551647335</v>
      </c>
      <c r="K28" s="28">
        <f t="shared" si="3"/>
        <v>-44.332825754946157</v>
      </c>
      <c r="L28" s="78">
        <v>92539268</v>
      </c>
      <c r="M28" s="79">
        <v>7628654</v>
      </c>
      <c r="N28" s="29">
        <f t="shared" si="4"/>
        <v>-4.6580301456458466</v>
      </c>
      <c r="O28" s="28">
        <f t="shared" si="5"/>
        <v>-97.875221500411484</v>
      </c>
      <c r="Q28" s="30"/>
    </row>
    <row r="29" spans="1:17" x14ac:dyDescent="0.2">
      <c r="A29" s="4" t="s">
        <v>16</v>
      </c>
      <c r="B29" s="26" t="s">
        <v>36</v>
      </c>
      <c r="C29" s="57">
        <v>53742652</v>
      </c>
      <c r="D29" s="58">
        <v>33670037</v>
      </c>
      <c r="E29" s="59">
        <f t="shared" si="0"/>
        <v>-20072615</v>
      </c>
      <c r="F29" s="57">
        <v>54144025</v>
      </c>
      <c r="G29" s="58">
        <v>39317522</v>
      </c>
      <c r="H29" s="59">
        <f t="shared" si="1"/>
        <v>-14826503</v>
      </c>
      <c r="I29" s="59">
        <v>39396041</v>
      </c>
      <c r="J29" s="27">
        <f t="shared" si="2"/>
        <v>-37.349505938039677</v>
      </c>
      <c r="K29" s="28">
        <f t="shared" si="3"/>
        <v>-27.383451821322851</v>
      </c>
      <c r="L29" s="78">
        <v>92539268</v>
      </c>
      <c r="M29" s="79">
        <v>7628654</v>
      </c>
      <c r="N29" s="29">
        <f t="shared" si="4"/>
        <v>-21.690916120062674</v>
      </c>
      <c r="O29" s="28">
        <f t="shared" si="5"/>
        <v>-194.35280457076701</v>
      </c>
      <c r="Q29" s="30"/>
    </row>
    <row r="30" spans="1:17" x14ac:dyDescent="0.2">
      <c r="A30" s="4" t="s">
        <v>16</v>
      </c>
      <c r="B30" s="26" t="s">
        <v>37</v>
      </c>
      <c r="C30" s="57">
        <v>1000000</v>
      </c>
      <c r="D30" s="58">
        <v>0</v>
      </c>
      <c r="E30" s="59">
        <f t="shared" si="0"/>
        <v>-1000000</v>
      </c>
      <c r="F30" s="57">
        <v>1000000</v>
      </c>
      <c r="G30" s="58">
        <v>0</v>
      </c>
      <c r="H30" s="59">
        <f t="shared" si="1"/>
        <v>-1000000</v>
      </c>
      <c r="I30" s="59">
        <v>0</v>
      </c>
      <c r="J30" s="27">
        <f t="shared" si="2"/>
        <v>-100</v>
      </c>
      <c r="K30" s="28">
        <f t="shared" si="3"/>
        <v>-100</v>
      </c>
      <c r="L30" s="78">
        <v>92539268</v>
      </c>
      <c r="M30" s="79">
        <v>7628654</v>
      </c>
      <c r="N30" s="29">
        <f t="shared" si="4"/>
        <v>-1.0806223364550496</v>
      </c>
      <c r="O30" s="28">
        <f t="shared" si="5"/>
        <v>-13.108472346497823</v>
      </c>
      <c r="Q30" s="30"/>
    </row>
    <row r="31" spans="1:17" x14ac:dyDescent="0.2">
      <c r="A31" s="4" t="s">
        <v>16</v>
      </c>
      <c r="B31" s="26" t="s">
        <v>38</v>
      </c>
      <c r="C31" s="57">
        <v>30816956</v>
      </c>
      <c r="D31" s="58">
        <v>63165580</v>
      </c>
      <c r="E31" s="59">
        <f t="shared" si="0"/>
        <v>32348624</v>
      </c>
      <c r="F31" s="57">
        <v>28182609</v>
      </c>
      <c r="G31" s="58">
        <v>43001523</v>
      </c>
      <c r="H31" s="59">
        <f t="shared" si="1"/>
        <v>14818914</v>
      </c>
      <c r="I31" s="59">
        <v>33349259</v>
      </c>
      <c r="J31" s="27">
        <f t="shared" si="2"/>
        <v>104.97021185350039</v>
      </c>
      <c r="K31" s="28">
        <f t="shared" si="3"/>
        <v>52.581767713556971</v>
      </c>
      <c r="L31" s="78">
        <v>92539268</v>
      </c>
      <c r="M31" s="79">
        <v>7628654</v>
      </c>
      <c r="N31" s="29">
        <f t="shared" si="4"/>
        <v>34.956645647985887</v>
      </c>
      <c r="O31" s="28">
        <f t="shared" si="5"/>
        <v>194.25332437412942</v>
      </c>
      <c r="Q31" s="30"/>
    </row>
    <row r="32" spans="1:17" x14ac:dyDescent="0.2">
      <c r="A32" s="4" t="s">
        <v>16</v>
      </c>
      <c r="B32" s="26" t="s">
        <v>39</v>
      </c>
      <c r="C32" s="57">
        <v>569758555</v>
      </c>
      <c r="D32" s="58">
        <v>655332321</v>
      </c>
      <c r="E32" s="59">
        <f t="shared" si="0"/>
        <v>85573766</v>
      </c>
      <c r="F32" s="57">
        <v>469800914</v>
      </c>
      <c r="G32" s="58">
        <v>485903719</v>
      </c>
      <c r="H32" s="59">
        <f t="shared" si="1"/>
        <v>16102805</v>
      </c>
      <c r="I32" s="59">
        <v>56672158</v>
      </c>
      <c r="J32" s="27">
        <f t="shared" si="2"/>
        <v>15.019303395979724</v>
      </c>
      <c r="K32" s="28">
        <f t="shared" si="3"/>
        <v>3.4275806027912497</v>
      </c>
      <c r="L32" s="78">
        <v>92539268</v>
      </c>
      <c r="M32" s="79">
        <v>7628654</v>
      </c>
      <c r="N32" s="29">
        <f t="shared" si="4"/>
        <v>92.472922954177676</v>
      </c>
      <c r="O32" s="28">
        <f t="shared" si="5"/>
        <v>211.08317404354688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673686206</v>
      </c>
      <c r="D33" s="76">
        <v>766225474</v>
      </c>
      <c r="E33" s="77">
        <f t="shared" si="0"/>
        <v>92539268</v>
      </c>
      <c r="F33" s="75">
        <v>569969610</v>
      </c>
      <c r="G33" s="76">
        <v>577598264</v>
      </c>
      <c r="H33" s="77">
        <f t="shared" si="1"/>
        <v>7628654</v>
      </c>
      <c r="I33" s="77">
        <v>139619133</v>
      </c>
      <c r="J33" s="53">
        <f t="shared" si="2"/>
        <v>13.736256906527785</v>
      </c>
      <c r="K33" s="54">
        <f t="shared" si="3"/>
        <v>1.3384317104204906</v>
      </c>
      <c r="L33" s="90">
        <v>92539268</v>
      </c>
      <c r="M33" s="91">
        <v>7628654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504285202</v>
      </c>
      <c r="D8" s="58">
        <v>509116169</v>
      </c>
      <c r="E8" s="59">
        <f>$D8       -$C8</f>
        <v>4830967</v>
      </c>
      <c r="F8" s="57">
        <v>534542314</v>
      </c>
      <c r="G8" s="58">
        <v>539663139</v>
      </c>
      <c r="H8" s="59">
        <f>$G8       -$F8</f>
        <v>5120825</v>
      </c>
      <c r="I8" s="59">
        <v>572042929</v>
      </c>
      <c r="J8" s="27">
        <f>IF(($C8       =0),0,(($E8       /$C8       )*100))</f>
        <v>0.95798309782645574</v>
      </c>
      <c r="K8" s="28">
        <f>IF(($F8       =0),0,(($H8       /$F8       )*100))</f>
        <v>0.95798309429999584</v>
      </c>
      <c r="L8" s="78">
        <v>27991139</v>
      </c>
      <c r="M8" s="79">
        <v>-5676861</v>
      </c>
      <c r="N8" s="29">
        <f>IF(($L8       =0),0,(($E8       /$L8       )*100))</f>
        <v>17.258915401763396</v>
      </c>
      <c r="O8" s="28">
        <f>IF(($M8       =0),0,(($H8       /$M8       )*100))</f>
        <v>-90.205220807766835</v>
      </c>
      <c r="Q8" s="30"/>
    </row>
    <row r="9" spans="1:17" x14ac:dyDescent="0.2">
      <c r="A9" s="1" t="s">
        <v>16</v>
      </c>
      <c r="B9" s="26" t="s">
        <v>19</v>
      </c>
      <c r="C9" s="57">
        <v>1473562019</v>
      </c>
      <c r="D9" s="58">
        <v>1450080694</v>
      </c>
      <c r="E9" s="59">
        <f>$D9       -$C9</f>
        <v>-23481325</v>
      </c>
      <c r="F9" s="57">
        <v>1614808392</v>
      </c>
      <c r="G9" s="58">
        <v>1592061962</v>
      </c>
      <c r="H9" s="59">
        <f>$G9       -$F9</f>
        <v>-22746430</v>
      </c>
      <c r="I9" s="59">
        <v>1748493386</v>
      </c>
      <c r="J9" s="27">
        <f>IF(($C9       =0),0,(($E9       /$C9       )*100))</f>
        <v>-1.5935077517765475</v>
      </c>
      <c r="K9" s="28">
        <f>IF(($F9       =0),0,(($H9       /$F9       )*100))</f>
        <v>-1.40861479991615</v>
      </c>
      <c r="L9" s="78">
        <v>27991139</v>
      </c>
      <c r="M9" s="79">
        <v>-5676861</v>
      </c>
      <c r="N9" s="29">
        <f>IF(($L9       =0),0,(($E9       /$L9       )*100))</f>
        <v>-83.888422689766216</v>
      </c>
      <c r="O9" s="28">
        <f>IF(($M9       =0),0,(($H9       /$M9       )*100))</f>
        <v>400.68675276706614</v>
      </c>
      <c r="Q9" s="30"/>
    </row>
    <row r="10" spans="1:17" x14ac:dyDescent="0.2">
      <c r="A10" s="1" t="s">
        <v>16</v>
      </c>
      <c r="B10" s="26" t="s">
        <v>20</v>
      </c>
      <c r="C10" s="57">
        <v>526315036</v>
      </c>
      <c r="D10" s="58">
        <v>572956533</v>
      </c>
      <c r="E10" s="59">
        <f t="shared" ref="E10:E33" si="0">$D10      -$C10</f>
        <v>46641497</v>
      </c>
      <c r="F10" s="57">
        <v>608647694</v>
      </c>
      <c r="G10" s="58">
        <v>620596438</v>
      </c>
      <c r="H10" s="59">
        <f t="shared" ref="H10:H33" si="1">$G10      -$F10</f>
        <v>11948744</v>
      </c>
      <c r="I10" s="59">
        <v>691074575</v>
      </c>
      <c r="J10" s="27">
        <f t="shared" ref="J10:J33" si="2">IF(($C10      =0),0,(($E10      /$C10      )*100))</f>
        <v>8.861897116691912</v>
      </c>
      <c r="K10" s="28">
        <f t="shared" ref="K10:K33" si="3">IF(($F10      =0),0,(($H10      /$F10      )*100))</f>
        <v>1.9631626173547942</v>
      </c>
      <c r="L10" s="78">
        <v>27991139</v>
      </c>
      <c r="M10" s="79">
        <v>-5676861</v>
      </c>
      <c r="N10" s="29">
        <f t="shared" ref="N10:N33" si="4">IF(($L10      =0),0,(($E10      /$L10      )*100))</f>
        <v>166.62950728800283</v>
      </c>
      <c r="O10" s="28">
        <f t="shared" ref="O10:O33" si="5">IF(($M10      =0),0,(($H10      /$M10      )*100))</f>
        <v>-210.48153195929933</v>
      </c>
      <c r="Q10" s="30"/>
    </row>
    <row r="11" spans="1:17" ht="16.5" x14ac:dyDescent="0.3">
      <c r="A11" s="4" t="s">
        <v>16</v>
      </c>
      <c r="B11" s="31" t="s">
        <v>21</v>
      </c>
      <c r="C11" s="60">
        <v>2504162257</v>
      </c>
      <c r="D11" s="61">
        <v>2532153396</v>
      </c>
      <c r="E11" s="62">
        <f t="shared" si="0"/>
        <v>27991139</v>
      </c>
      <c r="F11" s="60">
        <v>2757998400</v>
      </c>
      <c r="G11" s="61">
        <v>2752321539</v>
      </c>
      <c r="H11" s="62">
        <f t="shared" si="1"/>
        <v>-5676861</v>
      </c>
      <c r="I11" s="62">
        <v>3011610890</v>
      </c>
      <c r="J11" s="32">
        <f t="shared" si="2"/>
        <v>1.1177845573606535</v>
      </c>
      <c r="K11" s="33">
        <f t="shared" si="3"/>
        <v>-0.2058326429776029</v>
      </c>
      <c r="L11" s="80">
        <v>27991139</v>
      </c>
      <c r="M11" s="81">
        <v>-5676861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631367088</v>
      </c>
      <c r="D13" s="58">
        <v>656454675</v>
      </c>
      <c r="E13" s="59">
        <f t="shared" si="0"/>
        <v>25087587</v>
      </c>
      <c r="F13" s="57">
        <v>674743047</v>
      </c>
      <c r="G13" s="58">
        <v>671808396</v>
      </c>
      <c r="H13" s="59">
        <f t="shared" si="1"/>
        <v>-2934651</v>
      </c>
      <c r="I13" s="59">
        <v>713730770</v>
      </c>
      <c r="J13" s="27">
        <f t="shared" si="2"/>
        <v>3.9735341731971943</v>
      </c>
      <c r="K13" s="28">
        <f t="shared" si="3"/>
        <v>-0.43492867589341749</v>
      </c>
      <c r="L13" s="78">
        <v>72220153</v>
      </c>
      <c r="M13" s="79">
        <v>-15532101</v>
      </c>
      <c r="N13" s="29">
        <f t="shared" si="4"/>
        <v>34.737654183590557</v>
      </c>
      <c r="O13" s="28">
        <f t="shared" si="5"/>
        <v>18.894101963411131</v>
      </c>
      <c r="Q13" s="30"/>
    </row>
    <row r="14" spans="1:17" x14ac:dyDescent="0.2">
      <c r="A14" s="1" t="s">
        <v>16</v>
      </c>
      <c r="B14" s="26" t="s">
        <v>24</v>
      </c>
      <c r="C14" s="57">
        <v>16196701</v>
      </c>
      <c r="D14" s="58">
        <v>74031467</v>
      </c>
      <c r="E14" s="59">
        <f t="shared" si="0"/>
        <v>57834766</v>
      </c>
      <c r="F14" s="57">
        <v>14503599</v>
      </c>
      <c r="G14" s="58">
        <v>77629068</v>
      </c>
      <c r="H14" s="59">
        <f t="shared" si="1"/>
        <v>63125469</v>
      </c>
      <c r="I14" s="59">
        <v>81394847</v>
      </c>
      <c r="J14" s="27">
        <f t="shared" si="2"/>
        <v>357.07744435116757</v>
      </c>
      <c r="K14" s="28">
        <f t="shared" si="3"/>
        <v>435.24003249124581</v>
      </c>
      <c r="L14" s="78">
        <v>72220153</v>
      </c>
      <c r="M14" s="79">
        <v>-15532101</v>
      </c>
      <c r="N14" s="29">
        <f t="shared" si="4"/>
        <v>80.081201157244848</v>
      </c>
      <c r="O14" s="28">
        <f t="shared" si="5"/>
        <v>-406.41938267076682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72220153</v>
      </c>
      <c r="M15" s="79">
        <v>-15532101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776399233</v>
      </c>
      <c r="D16" s="58">
        <v>714397202</v>
      </c>
      <c r="E16" s="59">
        <f t="shared" si="0"/>
        <v>-62002031</v>
      </c>
      <c r="F16" s="57">
        <v>947207065</v>
      </c>
      <c r="G16" s="58">
        <v>805125647</v>
      </c>
      <c r="H16" s="59">
        <f t="shared" si="1"/>
        <v>-142081418</v>
      </c>
      <c r="I16" s="59">
        <v>907376604</v>
      </c>
      <c r="J16" s="27">
        <f t="shared" si="2"/>
        <v>-7.9858439272827058</v>
      </c>
      <c r="K16" s="28">
        <f t="shared" si="3"/>
        <v>-15.000037821719584</v>
      </c>
      <c r="L16" s="78">
        <v>72220153</v>
      </c>
      <c r="M16" s="79">
        <v>-15532101</v>
      </c>
      <c r="N16" s="29">
        <f t="shared" si="4"/>
        <v>-85.851425709386135</v>
      </c>
      <c r="O16" s="28">
        <f t="shared" si="5"/>
        <v>914.75981259714968</v>
      </c>
      <c r="Q16" s="30"/>
    </row>
    <row r="17" spans="1:17" x14ac:dyDescent="0.2">
      <c r="A17" s="1" t="s">
        <v>16</v>
      </c>
      <c r="B17" s="26" t="s">
        <v>26</v>
      </c>
      <c r="C17" s="57">
        <v>1015550957</v>
      </c>
      <c r="D17" s="58">
        <v>1066850788</v>
      </c>
      <c r="E17" s="59">
        <f t="shared" si="0"/>
        <v>51299831</v>
      </c>
      <c r="F17" s="57">
        <v>1053915598</v>
      </c>
      <c r="G17" s="58">
        <v>1120274097</v>
      </c>
      <c r="H17" s="59">
        <f t="shared" si="1"/>
        <v>66358499</v>
      </c>
      <c r="I17" s="59">
        <v>1214555321</v>
      </c>
      <c r="J17" s="39">
        <f t="shared" si="2"/>
        <v>5.0514285518023492</v>
      </c>
      <c r="K17" s="28">
        <f t="shared" si="3"/>
        <v>6.2963769704070751</v>
      </c>
      <c r="L17" s="82">
        <v>72220153</v>
      </c>
      <c r="M17" s="79">
        <v>-15532101</v>
      </c>
      <c r="N17" s="29">
        <f t="shared" si="4"/>
        <v>71.032570368550722</v>
      </c>
      <c r="O17" s="28">
        <f t="shared" si="5"/>
        <v>-427.23453188979386</v>
      </c>
      <c r="Q17" s="30"/>
    </row>
    <row r="18" spans="1:17" ht="16.5" x14ac:dyDescent="0.3">
      <c r="A18" s="1" t="s">
        <v>16</v>
      </c>
      <c r="B18" s="31" t="s">
        <v>27</v>
      </c>
      <c r="C18" s="60">
        <v>2439513979</v>
      </c>
      <c r="D18" s="61">
        <v>2511734132</v>
      </c>
      <c r="E18" s="62">
        <f t="shared" si="0"/>
        <v>72220153</v>
      </c>
      <c r="F18" s="60">
        <v>2690369309</v>
      </c>
      <c r="G18" s="61">
        <v>2674837208</v>
      </c>
      <c r="H18" s="62">
        <f t="shared" si="1"/>
        <v>-15532101</v>
      </c>
      <c r="I18" s="62">
        <v>2917057542</v>
      </c>
      <c r="J18" s="40">
        <f t="shared" si="2"/>
        <v>2.9604320213653508</v>
      </c>
      <c r="K18" s="33">
        <f t="shared" si="3"/>
        <v>-0.57732226382604779</v>
      </c>
      <c r="L18" s="83">
        <v>72220153</v>
      </c>
      <c r="M18" s="81">
        <v>-15532101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64648278</v>
      </c>
      <c r="D19" s="67">
        <v>20419264</v>
      </c>
      <c r="E19" s="68">
        <f t="shared" si="0"/>
        <v>-44229014</v>
      </c>
      <c r="F19" s="69">
        <v>67629091</v>
      </c>
      <c r="G19" s="70">
        <v>77484331</v>
      </c>
      <c r="H19" s="71">
        <f t="shared" si="1"/>
        <v>9855240</v>
      </c>
      <c r="I19" s="71">
        <v>94553348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200000000</v>
      </c>
      <c r="D22" s="58">
        <v>200000000</v>
      </c>
      <c r="E22" s="59">
        <f t="shared" si="0"/>
        <v>0</v>
      </c>
      <c r="F22" s="57">
        <v>175000000</v>
      </c>
      <c r="G22" s="58">
        <v>199999999</v>
      </c>
      <c r="H22" s="59">
        <f t="shared" si="1"/>
        <v>24999999</v>
      </c>
      <c r="I22" s="59">
        <v>199999999</v>
      </c>
      <c r="J22" s="27">
        <f t="shared" si="2"/>
        <v>0</v>
      </c>
      <c r="K22" s="28">
        <f t="shared" si="3"/>
        <v>14.285713714285714</v>
      </c>
      <c r="L22" s="78">
        <v>10249839</v>
      </c>
      <c r="M22" s="79">
        <v>83385549</v>
      </c>
      <c r="N22" s="29">
        <f t="shared" si="4"/>
        <v>0</v>
      </c>
      <c r="O22" s="28">
        <f t="shared" si="5"/>
        <v>29.981212931751521</v>
      </c>
      <c r="Q22" s="30"/>
    </row>
    <row r="23" spans="1:17" x14ac:dyDescent="0.2">
      <c r="A23" s="4" t="s">
        <v>16</v>
      </c>
      <c r="B23" s="26" t="s">
        <v>31</v>
      </c>
      <c r="C23" s="57">
        <v>274946329</v>
      </c>
      <c r="D23" s="58">
        <v>261794767</v>
      </c>
      <c r="E23" s="59">
        <f t="shared" si="0"/>
        <v>-13151562</v>
      </c>
      <c r="F23" s="57">
        <v>218796875</v>
      </c>
      <c r="G23" s="58">
        <v>239164975</v>
      </c>
      <c r="H23" s="59">
        <f t="shared" si="1"/>
        <v>20368100</v>
      </c>
      <c r="I23" s="59">
        <v>227708296</v>
      </c>
      <c r="J23" s="27">
        <f t="shared" si="2"/>
        <v>-4.7833197292843286</v>
      </c>
      <c r="K23" s="28">
        <f t="shared" si="3"/>
        <v>9.3091366135828046</v>
      </c>
      <c r="L23" s="78">
        <v>10249839</v>
      </c>
      <c r="M23" s="79">
        <v>83385549</v>
      </c>
      <c r="N23" s="29">
        <f t="shared" si="4"/>
        <v>-128.30993735608919</v>
      </c>
      <c r="O23" s="28">
        <f t="shared" si="5"/>
        <v>24.426414701664914</v>
      </c>
      <c r="Q23" s="30"/>
    </row>
    <row r="24" spans="1:17" x14ac:dyDescent="0.2">
      <c r="A24" s="4" t="s">
        <v>16</v>
      </c>
      <c r="B24" s="26" t="s">
        <v>32</v>
      </c>
      <c r="C24" s="57">
        <v>114149135</v>
      </c>
      <c r="D24" s="58">
        <v>137550536</v>
      </c>
      <c r="E24" s="59">
        <f t="shared" si="0"/>
        <v>23401401</v>
      </c>
      <c r="F24" s="57">
        <v>109259100</v>
      </c>
      <c r="G24" s="58">
        <v>147276550</v>
      </c>
      <c r="H24" s="59">
        <f t="shared" si="1"/>
        <v>38017450</v>
      </c>
      <c r="I24" s="59">
        <v>134371850</v>
      </c>
      <c r="J24" s="27">
        <f t="shared" si="2"/>
        <v>20.500725651578524</v>
      </c>
      <c r="K24" s="28">
        <f t="shared" si="3"/>
        <v>34.795682922520868</v>
      </c>
      <c r="L24" s="78">
        <v>10249839</v>
      </c>
      <c r="M24" s="79">
        <v>83385549</v>
      </c>
      <c r="N24" s="29">
        <f t="shared" si="4"/>
        <v>228.30993735608919</v>
      </c>
      <c r="O24" s="28">
        <f t="shared" si="5"/>
        <v>45.592372366583568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10249839</v>
      </c>
      <c r="M25" s="79">
        <v>83385549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589095464</v>
      </c>
      <c r="D26" s="61">
        <v>599345303</v>
      </c>
      <c r="E26" s="62">
        <f t="shared" si="0"/>
        <v>10249839</v>
      </c>
      <c r="F26" s="60">
        <v>503055975</v>
      </c>
      <c r="G26" s="61">
        <v>586441524</v>
      </c>
      <c r="H26" s="62">
        <f t="shared" si="1"/>
        <v>83385549</v>
      </c>
      <c r="I26" s="62">
        <v>562080145</v>
      </c>
      <c r="J26" s="40">
        <f t="shared" si="2"/>
        <v>1.7399283522576909</v>
      </c>
      <c r="K26" s="33">
        <f t="shared" si="3"/>
        <v>16.575799343204302</v>
      </c>
      <c r="L26" s="83">
        <v>10249839</v>
      </c>
      <c r="M26" s="81">
        <v>83385549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136080000</v>
      </c>
      <c r="D28" s="58">
        <v>185201590</v>
      </c>
      <c r="E28" s="59">
        <f t="shared" si="0"/>
        <v>49121590</v>
      </c>
      <c r="F28" s="57">
        <v>153600000</v>
      </c>
      <c r="G28" s="58">
        <v>138210000</v>
      </c>
      <c r="H28" s="59">
        <f t="shared" si="1"/>
        <v>-15390000</v>
      </c>
      <c r="I28" s="59">
        <v>137770000</v>
      </c>
      <c r="J28" s="27">
        <f t="shared" si="2"/>
        <v>36.097582304526746</v>
      </c>
      <c r="K28" s="28">
        <f t="shared" si="3"/>
        <v>-10.01953125</v>
      </c>
      <c r="L28" s="78">
        <v>10249839</v>
      </c>
      <c r="M28" s="79">
        <v>83385549</v>
      </c>
      <c r="N28" s="29">
        <f t="shared" si="4"/>
        <v>479.24255200496322</v>
      </c>
      <c r="O28" s="28">
        <f t="shared" si="5"/>
        <v>-18.45643541904365</v>
      </c>
      <c r="Q28" s="30"/>
    </row>
    <row r="29" spans="1:17" x14ac:dyDescent="0.2">
      <c r="A29" s="4" t="s">
        <v>16</v>
      </c>
      <c r="B29" s="26" t="s">
        <v>36</v>
      </c>
      <c r="C29" s="57">
        <v>106247529</v>
      </c>
      <c r="D29" s="58">
        <v>83793249</v>
      </c>
      <c r="E29" s="59">
        <f t="shared" si="0"/>
        <v>-22454280</v>
      </c>
      <c r="F29" s="57">
        <v>151392793</v>
      </c>
      <c r="G29" s="58">
        <v>130402792</v>
      </c>
      <c r="H29" s="59">
        <f t="shared" si="1"/>
        <v>-20990001</v>
      </c>
      <c r="I29" s="59">
        <v>193103624</v>
      </c>
      <c r="J29" s="27">
        <f t="shared" si="2"/>
        <v>-21.13393150065636</v>
      </c>
      <c r="K29" s="28">
        <f t="shared" si="3"/>
        <v>-13.864597240107724</v>
      </c>
      <c r="L29" s="78">
        <v>10249839</v>
      </c>
      <c r="M29" s="79">
        <v>83385549</v>
      </c>
      <c r="N29" s="29">
        <f t="shared" si="4"/>
        <v>-219.06958733693281</v>
      </c>
      <c r="O29" s="28">
        <f t="shared" si="5"/>
        <v>-25.172228583636237</v>
      </c>
      <c r="Q29" s="30"/>
    </row>
    <row r="30" spans="1:17" x14ac:dyDescent="0.2">
      <c r="A30" s="4" t="s">
        <v>16</v>
      </c>
      <c r="B30" s="26" t="s">
        <v>37</v>
      </c>
      <c r="C30" s="57">
        <v>1000000</v>
      </c>
      <c r="D30" s="58">
        <v>3650000</v>
      </c>
      <c r="E30" s="59">
        <f t="shared" si="0"/>
        <v>2650000</v>
      </c>
      <c r="F30" s="57">
        <v>0</v>
      </c>
      <c r="G30" s="58">
        <v>3000000</v>
      </c>
      <c r="H30" s="59">
        <f t="shared" si="1"/>
        <v>3000000</v>
      </c>
      <c r="I30" s="59">
        <v>3000000</v>
      </c>
      <c r="J30" s="27">
        <f t="shared" si="2"/>
        <v>265</v>
      </c>
      <c r="K30" s="28">
        <f t="shared" si="3"/>
        <v>0</v>
      </c>
      <c r="L30" s="78">
        <v>10249839</v>
      </c>
      <c r="M30" s="79">
        <v>83385549</v>
      </c>
      <c r="N30" s="29">
        <f t="shared" si="4"/>
        <v>25.854064634576211</v>
      </c>
      <c r="O30" s="28">
        <f t="shared" si="5"/>
        <v>3.5977456957200102</v>
      </c>
      <c r="Q30" s="30"/>
    </row>
    <row r="31" spans="1:17" x14ac:dyDescent="0.2">
      <c r="A31" s="4" t="s">
        <v>16</v>
      </c>
      <c r="B31" s="26" t="s">
        <v>38</v>
      </c>
      <c r="C31" s="57">
        <v>74732950</v>
      </c>
      <c r="D31" s="58">
        <v>77907950</v>
      </c>
      <c r="E31" s="59">
        <f t="shared" si="0"/>
        <v>3175000</v>
      </c>
      <c r="F31" s="57">
        <v>92350000</v>
      </c>
      <c r="G31" s="58">
        <v>91600000</v>
      </c>
      <c r="H31" s="59">
        <f t="shared" si="1"/>
        <v>-750000</v>
      </c>
      <c r="I31" s="59">
        <v>66556000</v>
      </c>
      <c r="J31" s="27">
        <f t="shared" si="2"/>
        <v>4.2484606856814828</v>
      </c>
      <c r="K31" s="28">
        <f t="shared" si="3"/>
        <v>-0.81212777476989717</v>
      </c>
      <c r="L31" s="78">
        <v>10249839</v>
      </c>
      <c r="M31" s="79">
        <v>83385549</v>
      </c>
      <c r="N31" s="29">
        <f t="shared" si="4"/>
        <v>30.976096307463951</v>
      </c>
      <c r="O31" s="28">
        <f t="shared" si="5"/>
        <v>-0.89943642393000256</v>
      </c>
      <c r="Q31" s="30"/>
    </row>
    <row r="32" spans="1:17" x14ac:dyDescent="0.2">
      <c r="A32" s="4" t="s">
        <v>16</v>
      </c>
      <c r="B32" s="26" t="s">
        <v>39</v>
      </c>
      <c r="C32" s="57">
        <v>271034985</v>
      </c>
      <c r="D32" s="58">
        <v>248792514</v>
      </c>
      <c r="E32" s="59">
        <f t="shared" si="0"/>
        <v>-22242471</v>
      </c>
      <c r="F32" s="57">
        <v>105713182</v>
      </c>
      <c r="G32" s="58">
        <v>223228732</v>
      </c>
      <c r="H32" s="59">
        <f t="shared" si="1"/>
        <v>117515550</v>
      </c>
      <c r="I32" s="59">
        <v>161650521</v>
      </c>
      <c r="J32" s="27">
        <f t="shared" si="2"/>
        <v>-8.2064944494158194</v>
      </c>
      <c r="K32" s="28">
        <f t="shared" si="3"/>
        <v>111.16451872577254</v>
      </c>
      <c r="L32" s="78">
        <v>10249839</v>
      </c>
      <c r="M32" s="79">
        <v>83385549</v>
      </c>
      <c r="N32" s="29">
        <f t="shared" si="4"/>
        <v>-217.00312561007058</v>
      </c>
      <c r="O32" s="28">
        <f t="shared" si="5"/>
        <v>140.93035473088989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589095464</v>
      </c>
      <c r="D33" s="76">
        <v>599345303</v>
      </c>
      <c r="E33" s="77">
        <f t="shared" si="0"/>
        <v>10249839</v>
      </c>
      <c r="F33" s="75">
        <v>503055975</v>
      </c>
      <c r="G33" s="76">
        <v>586441524</v>
      </c>
      <c r="H33" s="77">
        <f t="shared" si="1"/>
        <v>83385549</v>
      </c>
      <c r="I33" s="77">
        <v>562080145</v>
      </c>
      <c r="J33" s="53">
        <f t="shared" si="2"/>
        <v>1.7399283522576909</v>
      </c>
      <c r="K33" s="54">
        <f t="shared" si="3"/>
        <v>16.575799343204302</v>
      </c>
      <c r="L33" s="90">
        <v>10249839</v>
      </c>
      <c r="M33" s="91">
        <v>83385549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196589381</v>
      </c>
      <c r="D8" s="58">
        <v>200976789</v>
      </c>
      <c r="E8" s="59">
        <f>$D8       -$C8</f>
        <v>4387408</v>
      </c>
      <c r="F8" s="57">
        <v>205829084</v>
      </c>
      <c r="G8" s="58">
        <v>211025627</v>
      </c>
      <c r="H8" s="59">
        <f>$G8       -$F8</f>
        <v>5196543</v>
      </c>
      <c r="I8" s="59">
        <v>221576906</v>
      </c>
      <c r="J8" s="27">
        <f>IF(($C8       =0),0,(($E8       /$C8       )*100))</f>
        <v>2.2317624572000665</v>
      </c>
      <c r="K8" s="28">
        <f>IF(($F8       =0),0,(($H8       /$F8       )*100))</f>
        <v>2.5246883963201237</v>
      </c>
      <c r="L8" s="78">
        <v>-9360414</v>
      </c>
      <c r="M8" s="79">
        <v>-37890589</v>
      </c>
      <c r="N8" s="29">
        <f>IF(($L8       =0),0,(($E8       /$L8       )*100))</f>
        <v>-46.871943911882532</v>
      </c>
      <c r="O8" s="28">
        <f>IF(($M8       =0),0,(($H8       /$M8       )*100))</f>
        <v>-13.714600741624789</v>
      </c>
      <c r="Q8" s="30"/>
    </row>
    <row r="9" spans="1:17" x14ac:dyDescent="0.2">
      <c r="A9" s="1" t="s">
        <v>16</v>
      </c>
      <c r="B9" s="26" t="s">
        <v>19</v>
      </c>
      <c r="C9" s="57">
        <v>905433146</v>
      </c>
      <c r="D9" s="58">
        <v>870634255</v>
      </c>
      <c r="E9" s="59">
        <f>$D9       -$C9</f>
        <v>-34798891</v>
      </c>
      <c r="F9" s="57">
        <v>1018793585</v>
      </c>
      <c r="G9" s="58">
        <v>963142286</v>
      </c>
      <c r="H9" s="59">
        <f>$G9       -$F9</f>
        <v>-55651299</v>
      </c>
      <c r="I9" s="59">
        <v>1066642641</v>
      </c>
      <c r="J9" s="27">
        <f>IF(($C9       =0),0,(($E9       /$C9       )*100))</f>
        <v>-3.8433418473504837</v>
      </c>
      <c r="K9" s="28">
        <f>IF(($F9       =0),0,(($H9       /$F9       )*100))</f>
        <v>-5.4624704964156212</v>
      </c>
      <c r="L9" s="78">
        <v>-9360414</v>
      </c>
      <c r="M9" s="79">
        <v>-37890589</v>
      </c>
      <c r="N9" s="29">
        <f>IF(($L9       =0),0,(($E9       /$L9       )*100))</f>
        <v>371.76657998246657</v>
      </c>
      <c r="O9" s="28">
        <f>IF(($M9       =0),0,(($H9       /$M9       )*100))</f>
        <v>146.87367092657229</v>
      </c>
      <c r="Q9" s="30"/>
    </row>
    <row r="10" spans="1:17" x14ac:dyDescent="0.2">
      <c r="A10" s="1" t="s">
        <v>16</v>
      </c>
      <c r="B10" s="26" t="s">
        <v>20</v>
      </c>
      <c r="C10" s="57">
        <v>517026637</v>
      </c>
      <c r="D10" s="58">
        <v>538077706</v>
      </c>
      <c r="E10" s="59">
        <f t="shared" ref="E10:E33" si="0">$D10      -$C10</f>
        <v>21051069</v>
      </c>
      <c r="F10" s="57">
        <v>556599743</v>
      </c>
      <c r="G10" s="58">
        <v>569163910</v>
      </c>
      <c r="H10" s="59">
        <f t="shared" ref="H10:H33" si="1">$G10      -$F10</f>
        <v>12564167</v>
      </c>
      <c r="I10" s="59">
        <v>589560700</v>
      </c>
      <c r="J10" s="27">
        <f t="shared" ref="J10:J33" si="2">IF(($C10      =0),0,(($E10      /$C10      )*100))</f>
        <v>4.0715637248685894</v>
      </c>
      <c r="K10" s="28">
        <f t="shared" ref="K10:K33" si="3">IF(($F10      =0),0,(($H10      /$F10      )*100))</f>
        <v>2.2573073663815904</v>
      </c>
      <c r="L10" s="78">
        <v>-9360414</v>
      </c>
      <c r="M10" s="79">
        <v>-37890589</v>
      </c>
      <c r="N10" s="29">
        <f t="shared" ref="N10:N33" si="4">IF(($L10      =0),0,(($E10      /$L10      )*100))</f>
        <v>-224.89463607058406</v>
      </c>
      <c r="O10" s="28">
        <f t="shared" ref="O10:O33" si="5">IF(($M10      =0),0,(($H10      /$M10      )*100))</f>
        <v>-33.15907018494751</v>
      </c>
      <c r="Q10" s="30"/>
    </row>
    <row r="11" spans="1:17" ht="16.5" x14ac:dyDescent="0.3">
      <c r="A11" s="4" t="s">
        <v>16</v>
      </c>
      <c r="B11" s="31" t="s">
        <v>21</v>
      </c>
      <c r="C11" s="60">
        <v>1619049164</v>
      </c>
      <c r="D11" s="61">
        <v>1609688750</v>
      </c>
      <c r="E11" s="62">
        <f t="shared" si="0"/>
        <v>-9360414</v>
      </c>
      <c r="F11" s="60">
        <v>1781222412</v>
      </c>
      <c r="G11" s="61">
        <v>1743331823</v>
      </c>
      <c r="H11" s="62">
        <f t="shared" si="1"/>
        <v>-37890589</v>
      </c>
      <c r="I11" s="62">
        <v>1877780247</v>
      </c>
      <c r="J11" s="32">
        <f t="shared" si="2"/>
        <v>-0.57814266596292196</v>
      </c>
      <c r="K11" s="33">
        <f t="shared" si="3"/>
        <v>-2.1272239078473936</v>
      </c>
      <c r="L11" s="80">
        <v>-9360414</v>
      </c>
      <c r="M11" s="81">
        <v>-37890589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428147533</v>
      </c>
      <c r="D13" s="58">
        <v>456827985</v>
      </c>
      <c r="E13" s="59">
        <f t="shared" si="0"/>
        <v>28680452</v>
      </c>
      <c r="F13" s="57">
        <v>448270952</v>
      </c>
      <c r="G13" s="58">
        <v>477893900</v>
      </c>
      <c r="H13" s="59">
        <f t="shared" si="1"/>
        <v>29622948</v>
      </c>
      <c r="I13" s="59">
        <v>499931400</v>
      </c>
      <c r="J13" s="27">
        <f t="shared" si="2"/>
        <v>6.6987311123897095</v>
      </c>
      <c r="K13" s="28">
        <f t="shared" si="3"/>
        <v>6.608268474197275</v>
      </c>
      <c r="L13" s="78">
        <v>14207373</v>
      </c>
      <c r="M13" s="79">
        <v>-4592450</v>
      </c>
      <c r="N13" s="29">
        <f t="shared" si="4"/>
        <v>201.87019795989025</v>
      </c>
      <c r="O13" s="28">
        <f t="shared" si="5"/>
        <v>-645.03583054796457</v>
      </c>
      <c r="Q13" s="30"/>
    </row>
    <row r="14" spans="1:17" x14ac:dyDescent="0.2">
      <c r="A14" s="1" t="s">
        <v>16</v>
      </c>
      <c r="B14" s="26" t="s">
        <v>24</v>
      </c>
      <c r="C14" s="57">
        <v>220010864</v>
      </c>
      <c r="D14" s="58">
        <v>220010864</v>
      </c>
      <c r="E14" s="59">
        <f t="shared" si="0"/>
        <v>0</v>
      </c>
      <c r="F14" s="57">
        <v>230351377</v>
      </c>
      <c r="G14" s="58">
        <v>230351377</v>
      </c>
      <c r="H14" s="59">
        <f t="shared" si="1"/>
        <v>0</v>
      </c>
      <c r="I14" s="59">
        <v>240947600</v>
      </c>
      <c r="J14" s="27">
        <f t="shared" si="2"/>
        <v>0</v>
      </c>
      <c r="K14" s="28">
        <f t="shared" si="3"/>
        <v>0</v>
      </c>
      <c r="L14" s="78">
        <v>14207373</v>
      </c>
      <c r="M14" s="79">
        <v>-4592450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14207373</v>
      </c>
      <c r="M15" s="79">
        <v>-4592450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511656226</v>
      </c>
      <c r="D16" s="58">
        <v>487184300</v>
      </c>
      <c r="E16" s="59">
        <f t="shared" si="0"/>
        <v>-24471926</v>
      </c>
      <c r="F16" s="57">
        <v>602147511</v>
      </c>
      <c r="G16" s="58">
        <v>563611000</v>
      </c>
      <c r="H16" s="59">
        <f t="shared" si="1"/>
        <v>-38536511</v>
      </c>
      <c r="I16" s="59">
        <v>652033900</v>
      </c>
      <c r="J16" s="27">
        <f t="shared" si="2"/>
        <v>-4.7828844361604625</v>
      </c>
      <c r="K16" s="28">
        <f t="shared" si="3"/>
        <v>-6.3998456019525083</v>
      </c>
      <c r="L16" s="78">
        <v>14207373</v>
      </c>
      <c r="M16" s="79">
        <v>-4592450</v>
      </c>
      <c r="N16" s="29">
        <f t="shared" si="4"/>
        <v>-172.24807147669031</v>
      </c>
      <c r="O16" s="28">
        <f t="shared" si="5"/>
        <v>839.12750274907728</v>
      </c>
      <c r="Q16" s="30"/>
    </row>
    <row r="17" spans="1:17" x14ac:dyDescent="0.2">
      <c r="A17" s="1" t="s">
        <v>16</v>
      </c>
      <c r="B17" s="26" t="s">
        <v>26</v>
      </c>
      <c r="C17" s="57">
        <v>443609211</v>
      </c>
      <c r="D17" s="58">
        <v>453608058</v>
      </c>
      <c r="E17" s="59">
        <f t="shared" si="0"/>
        <v>9998847</v>
      </c>
      <c r="F17" s="57">
        <v>471529887</v>
      </c>
      <c r="G17" s="58">
        <v>475851000</v>
      </c>
      <c r="H17" s="59">
        <f t="shared" si="1"/>
        <v>4321113</v>
      </c>
      <c r="I17" s="59">
        <v>486148600</v>
      </c>
      <c r="J17" s="39">
        <f t="shared" si="2"/>
        <v>2.2539764170947296</v>
      </c>
      <c r="K17" s="28">
        <f t="shared" si="3"/>
        <v>0.9164027814847715</v>
      </c>
      <c r="L17" s="82">
        <v>14207373</v>
      </c>
      <c r="M17" s="79">
        <v>-4592450</v>
      </c>
      <c r="N17" s="29">
        <f t="shared" si="4"/>
        <v>70.377873516800051</v>
      </c>
      <c r="O17" s="28">
        <f t="shared" si="5"/>
        <v>-94.091672201112701</v>
      </c>
      <c r="Q17" s="30"/>
    </row>
    <row r="18" spans="1:17" ht="16.5" x14ac:dyDescent="0.3">
      <c r="A18" s="1" t="s">
        <v>16</v>
      </c>
      <c r="B18" s="31" t="s">
        <v>27</v>
      </c>
      <c r="C18" s="60">
        <v>1603423834</v>
      </c>
      <c r="D18" s="61">
        <v>1617631207</v>
      </c>
      <c r="E18" s="62">
        <f t="shared" si="0"/>
        <v>14207373</v>
      </c>
      <c r="F18" s="60">
        <v>1752299727</v>
      </c>
      <c r="G18" s="61">
        <v>1747707277</v>
      </c>
      <c r="H18" s="62">
        <f t="shared" si="1"/>
        <v>-4592450</v>
      </c>
      <c r="I18" s="62">
        <v>1879061500</v>
      </c>
      <c r="J18" s="40">
        <f t="shared" si="2"/>
        <v>0.88606472591575558</v>
      </c>
      <c r="K18" s="33">
        <f t="shared" si="3"/>
        <v>-0.26208130545465752</v>
      </c>
      <c r="L18" s="83">
        <v>14207373</v>
      </c>
      <c r="M18" s="81">
        <v>-4592450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15625330</v>
      </c>
      <c r="D19" s="67">
        <v>-7942457</v>
      </c>
      <c r="E19" s="68">
        <f t="shared" si="0"/>
        <v>-23567787</v>
      </c>
      <c r="F19" s="69">
        <v>28922685</v>
      </c>
      <c r="G19" s="70">
        <v>-4375454</v>
      </c>
      <c r="H19" s="71">
        <f t="shared" si="1"/>
        <v>-33298139</v>
      </c>
      <c r="I19" s="71">
        <v>-1281253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22000000</v>
      </c>
      <c r="D22" s="58">
        <v>48706373</v>
      </c>
      <c r="E22" s="59">
        <f t="shared" si="0"/>
        <v>26706373</v>
      </c>
      <c r="F22" s="57">
        <v>19900000</v>
      </c>
      <c r="G22" s="58">
        <v>34379530</v>
      </c>
      <c r="H22" s="59">
        <f t="shared" si="1"/>
        <v>14479530</v>
      </c>
      <c r="I22" s="59">
        <v>0</v>
      </c>
      <c r="J22" s="27">
        <f t="shared" si="2"/>
        <v>121.39260454545455</v>
      </c>
      <c r="K22" s="28">
        <f t="shared" si="3"/>
        <v>72.761457286432162</v>
      </c>
      <c r="L22" s="78">
        <v>14940814</v>
      </c>
      <c r="M22" s="79">
        <v>9621140</v>
      </c>
      <c r="N22" s="29">
        <f t="shared" si="4"/>
        <v>178.74777773152118</v>
      </c>
      <c r="O22" s="28">
        <f t="shared" si="5"/>
        <v>150.49703049742547</v>
      </c>
      <c r="Q22" s="30"/>
    </row>
    <row r="23" spans="1:17" x14ac:dyDescent="0.2">
      <c r="A23" s="4" t="s">
        <v>16</v>
      </c>
      <c r="B23" s="26" t="s">
        <v>31</v>
      </c>
      <c r="C23" s="57">
        <v>87160476</v>
      </c>
      <c r="D23" s="58">
        <v>84320917</v>
      </c>
      <c r="E23" s="59">
        <f t="shared" si="0"/>
        <v>-2839559</v>
      </c>
      <c r="F23" s="57">
        <v>50906700</v>
      </c>
      <c r="G23" s="58">
        <v>59144310</v>
      </c>
      <c r="H23" s="59">
        <f t="shared" si="1"/>
        <v>8237610</v>
      </c>
      <c r="I23" s="59">
        <v>37052800</v>
      </c>
      <c r="J23" s="27">
        <f t="shared" si="2"/>
        <v>-3.2578516436739058</v>
      </c>
      <c r="K23" s="28">
        <f t="shared" si="3"/>
        <v>16.181779608578044</v>
      </c>
      <c r="L23" s="78">
        <v>14940814</v>
      </c>
      <c r="M23" s="79">
        <v>9621140</v>
      </c>
      <c r="N23" s="29">
        <f t="shared" si="4"/>
        <v>-19.005383508555827</v>
      </c>
      <c r="O23" s="28">
        <f t="shared" si="5"/>
        <v>85.619895355436043</v>
      </c>
      <c r="Q23" s="30"/>
    </row>
    <row r="24" spans="1:17" x14ac:dyDescent="0.2">
      <c r="A24" s="4" t="s">
        <v>16</v>
      </c>
      <c r="B24" s="26" t="s">
        <v>32</v>
      </c>
      <c r="C24" s="57">
        <v>63336000</v>
      </c>
      <c r="D24" s="58">
        <v>54410000</v>
      </c>
      <c r="E24" s="59">
        <f t="shared" si="0"/>
        <v>-8926000</v>
      </c>
      <c r="F24" s="57">
        <v>74136000</v>
      </c>
      <c r="G24" s="58">
        <v>61040000</v>
      </c>
      <c r="H24" s="59">
        <f t="shared" si="1"/>
        <v>-13096000</v>
      </c>
      <c r="I24" s="59">
        <v>62514000</v>
      </c>
      <c r="J24" s="27">
        <f t="shared" si="2"/>
        <v>-14.093090817228749</v>
      </c>
      <c r="K24" s="28">
        <f t="shared" si="3"/>
        <v>-17.664832200280564</v>
      </c>
      <c r="L24" s="78">
        <v>14940814</v>
      </c>
      <c r="M24" s="79">
        <v>9621140</v>
      </c>
      <c r="N24" s="29">
        <f t="shared" si="4"/>
        <v>-59.742394222965366</v>
      </c>
      <c r="O24" s="28">
        <f t="shared" si="5"/>
        <v>-136.1169258528615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14940814</v>
      </c>
      <c r="M25" s="79">
        <v>9621140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172496476</v>
      </c>
      <c r="D26" s="61">
        <v>187437290</v>
      </c>
      <c r="E26" s="62">
        <f t="shared" si="0"/>
        <v>14940814</v>
      </c>
      <c r="F26" s="60">
        <v>144942700</v>
      </c>
      <c r="G26" s="61">
        <v>154563840</v>
      </c>
      <c r="H26" s="62">
        <f t="shared" si="1"/>
        <v>9621140</v>
      </c>
      <c r="I26" s="62">
        <v>99566800</v>
      </c>
      <c r="J26" s="40">
        <f t="shared" si="2"/>
        <v>8.6615183953091304</v>
      </c>
      <c r="K26" s="33">
        <f t="shared" si="3"/>
        <v>6.6378920773519461</v>
      </c>
      <c r="L26" s="83">
        <v>14940814</v>
      </c>
      <c r="M26" s="81">
        <v>9621140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21979200</v>
      </c>
      <c r="D28" s="58">
        <v>14369200</v>
      </c>
      <c r="E28" s="59">
        <f t="shared" si="0"/>
        <v>-7610000</v>
      </c>
      <c r="F28" s="57">
        <v>18719200</v>
      </c>
      <c r="G28" s="58">
        <v>17407688</v>
      </c>
      <c r="H28" s="59">
        <f t="shared" si="1"/>
        <v>-1311512</v>
      </c>
      <c r="I28" s="59">
        <v>33363184</v>
      </c>
      <c r="J28" s="27">
        <f t="shared" si="2"/>
        <v>-34.62364417267235</v>
      </c>
      <c r="K28" s="28">
        <f t="shared" si="3"/>
        <v>-7.0062395828881572</v>
      </c>
      <c r="L28" s="78">
        <v>14940814</v>
      </c>
      <c r="M28" s="79">
        <v>9621140</v>
      </c>
      <c r="N28" s="29">
        <f t="shared" si="4"/>
        <v>-50.934306524396867</v>
      </c>
      <c r="O28" s="28">
        <f t="shared" si="5"/>
        <v>-13.631565490160211</v>
      </c>
      <c r="Q28" s="30"/>
    </row>
    <row r="29" spans="1:17" x14ac:dyDescent="0.2">
      <c r="A29" s="4" t="s">
        <v>16</v>
      </c>
      <c r="B29" s="26" t="s">
        <v>36</v>
      </c>
      <c r="C29" s="57">
        <v>33400000</v>
      </c>
      <c r="D29" s="58">
        <v>43945173</v>
      </c>
      <c r="E29" s="59">
        <f t="shared" si="0"/>
        <v>10545173</v>
      </c>
      <c r="F29" s="57">
        <v>48500000</v>
      </c>
      <c r="G29" s="58">
        <v>42933860</v>
      </c>
      <c r="H29" s="59">
        <f t="shared" si="1"/>
        <v>-5566140</v>
      </c>
      <c r="I29" s="59">
        <v>19518000</v>
      </c>
      <c r="J29" s="27">
        <f t="shared" si="2"/>
        <v>31.572374251497003</v>
      </c>
      <c r="K29" s="28">
        <f t="shared" si="3"/>
        <v>-11.476577319587628</v>
      </c>
      <c r="L29" s="78">
        <v>14940814</v>
      </c>
      <c r="M29" s="79">
        <v>9621140</v>
      </c>
      <c r="N29" s="29">
        <f t="shared" si="4"/>
        <v>70.579641778553707</v>
      </c>
      <c r="O29" s="28">
        <f t="shared" si="5"/>
        <v>-57.853227372224083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6000000</v>
      </c>
      <c r="E30" s="59">
        <f t="shared" si="0"/>
        <v>6000000</v>
      </c>
      <c r="F30" s="57">
        <v>0</v>
      </c>
      <c r="G30" s="58">
        <v>5000000</v>
      </c>
      <c r="H30" s="59">
        <f t="shared" si="1"/>
        <v>5000000</v>
      </c>
      <c r="I30" s="59">
        <v>5000000</v>
      </c>
      <c r="J30" s="27">
        <f t="shared" si="2"/>
        <v>0</v>
      </c>
      <c r="K30" s="28">
        <f t="shared" si="3"/>
        <v>0</v>
      </c>
      <c r="L30" s="78">
        <v>14940814</v>
      </c>
      <c r="M30" s="79">
        <v>9621140</v>
      </c>
      <c r="N30" s="29">
        <f t="shared" si="4"/>
        <v>40.158454552743912</v>
      </c>
      <c r="O30" s="28">
        <f t="shared" si="5"/>
        <v>51.968893499107175</v>
      </c>
      <c r="Q30" s="30"/>
    </row>
    <row r="31" spans="1:17" x14ac:dyDescent="0.2">
      <c r="A31" s="4" t="s">
        <v>16</v>
      </c>
      <c r="B31" s="26" t="s">
        <v>38</v>
      </c>
      <c r="C31" s="57">
        <v>57025278</v>
      </c>
      <c r="D31" s="58">
        <v>41457652</v>
      </c>
      <c r="E31" s="59">
        <f t="shared" si="0"/>
        <v>-15567626</v>
      </c>
      <c r="F31" s="57">
        <v>49636000</v>
      </c>
      <c r="G31" s="58">
        <v>41289714</v>
      </c>
      <c r="H31" s="59">
        <f t="shared" si="1"/>
        <v>-8346286</v>
      </c>
      <c r="I31" s="59">
        <v>20950616</v>
      </c>
      <c r="J31" s="27">
        <f t="shared" si="2"/>
        <v>-27.299517943603885</v>
      </c>
      <c r="K31" s="28">
        <f t="shared" si="3"/>
        <v>-16.814985091465871</v>
      </c>
      <c r="L31" s="78">
        <v>14940814</v>
      </c>
      <c r="M31" s="79">
        <v>9621140</v>
      </c>
      <c r="N31" s="29">
        <f t="shared" si="4"/>
        <v>-104.19530020251908</v>
      </c>
      <c r="O31" s="28">
        <f t="shared" si="5"/>
        <v>-86.749449649417841</v>
      </c>
      <c r="Q31" s="30"/>
    </row>
    <row r="32" spans="1:17" x14ac:dyDescent="0.2">
      <c r="A32" s="4" t="s">
        <v>16</v>
      </c>
      <c r="B32" s="26" t="s">
        <v>39</v>
      </c>
      <c r="C32" s="57">
        <v>60091998</v>
      </c>
      <c r="D32" s="58">
        <v>81665265</v>
      </c>
      <c r="E32" s="59">
        <f t="shared" si="0"/>
        <v>21573267</v>
      </c>
      <c r="F32" s="57">
        <v>28087500</v>
      </c>
      <c r="G32" s="58">
        <v>47932578</v>
      </c>
      <c r="H32" s="59">
        <f t="shared" si="1"/>
        <v>19845078</v>
      </c>
      <c r="I32" s="59">
        <v>20735000</v>
      </c>
      <c r="J32" s="27">
        <f t="shared" si="2"/>
        <v>35.90039891833851</v>
      </c>
      <c r="K32" s="28">
        <f t="shared" si="3"/>
        <v>70.654483311081435</v>
      </c>
      <c r="L32" s="78">
        <v>14940814</v>
      </c>
      <c r="M32" s="79">
        <v>9621140</v>
      </c>
      <c r="N32" s="29">
        <f t="shared" si="4"/>
        <v>144.39151039561833</v>
      </c>
      <c r="O32" s="28">
        <f t="shared" si="5"/>
        <v>206.26534901269497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172496476</v>
      </c>
      <c r="D33" s="76">
        <v>187437290</v>
      </c>
      <c r="E33" s="77">
        <f t="shared" si="0"/>
        <v>14940814</v>
      </c>
      <c r="F33" s="75">
        <v>144942700</v>
      </c>
      <c r="G33" s="76">
        <v>154563840</v>
      </c>
      <c r="H33" s="77">
        <f t="shared" si="1"/>
        <v>9621140</v>
      </c>
      <c r="I33" s="77">
        <v>99566800</v>
      </c>
      <c r="J33" s="53">
        <f t="shared" si="2"/>
        <v>8.6615183953091304</v>
      </c>
      <c r="K33" s="54">
        <f t="shared" si="3"/>
        <v>6.6378920773519461</v>
      </c>
      <c r="L33" s="90">
        <v>14940814</v>
      </c>
      <c r="M33" s="91">
        <v>9621140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99356474</v>
      </c>
      <c r="D8" s="58">
        <v>100741968</v>
      </c>
      <c r="E8" s="59">
        <f>$D8       -$C8</f>
        <v>1385494</v>
      </c>
      <c r="F8" s="57">
        <v>106112717</v>
      </c>
      <c r="G8" s="58">
        <v>106955586</v>
      </c>
      <c r="H8" s="59">
        <f>$G8       -$F8</f>
        <v>842869</v>
      </c>
      <c r="I8" s="59">
        <v>113169209</v>
      </c>
      <c r="J8" s="27">
        <f>IF(($C8       =0),0,(($E8       /$C8       )*100))</f>
        <v>1.3944677626140396</v>
      </c>
      <c r="K8" s="28">
        <f>IF(($F8       =0),0,(($H8       /$F8       )*100))</f>
        <v>0.79431478509781261</v>
      </c>
      <c r="L8" s="78">
        <v>-167773270</v>
      </c>
      <c r="M8" s="79">
        <v>-210930804</v>
      </c>
      <c r="N8" s="29">
        <f>IF(($L8       =0),0,(($E8       /$L8       )*100))</f>
        <v>-0.82581331340802977</v>
      </c>
      <c r="O8" s="28">
        <f>IF(($M8       =0),0,(($H8       /$M8       )*100))</f>
        <v>-0.39959502548522974</v>
      </c>
      <c r="Q8" s="30"/>
    </row>
    <row r="9" spans="1:17" x14ac:dyDescent="0.2">
      <c r="A9" s="1" t="s">
        <v>16</v>
      </c>
      <c r="B9" s="26" t="s">
        <v>19</v>
      </c>
      <c r="C9" s="57">
        <v>945672154</v>
      </c>
      <c r="D9" s="58">
        <v>748861018</v>
      </c>
      <c r="E9" s="59">
        <f>$D9       -$C9</f>
        <v>-196811136</v>
      </c>
      <c r="F9" s="57">
        <v>1076692491</v>
      </c>
      <c r="G9" s="58">
        <v>852805669</v>
      </c>
      <c r="H9" s="59">
        <f>$G9       -$F9</f>
        <v>-223886822</v>
      </c>
      <c r="I9" s="59">
        <v>972029254</v>
      </c>
      <c r="J9" s="27">
        <f>IF(($C9       =0),0,(($E9       /$C9       )*100))</f>
        <v>-20.811772363977209</v>
      </c>
      <c r="K9" s="28">
        <f>IF(($F9       =0),0,(($H9       /$F9       )*100))</f>
        <v>-20.793942919770952</v>
      </c>
      <c r="L9" s="78">
        <v>-167773270</v>
      </c>
      <c r="M9" s="79">
        <v>-210930804</v>
      </c>
      <c r="N9" s="29">
        <f>IF(($L9       =0),0,(($E9       /$L9       )*100))</f>
        <v>117.3078023692332</v>
      </c>
      <c r="O9" s="28">
        <f>IF(($M9       =0),0,(($H9       /$M9       )*100))</f>
        <v>106.14230721843738</v>
      </c>
      <c r="Q9" s="30"/>
    </row>
    <row r="10" spans="1:17" x14ac:dyDescent="0.2">
      <c r="A10" s="1" t="s">
        <v>16</v>
      </c>
      <c r="B10" s="26" t="s">
        <v>20</v>
      </c>
      <c r="C10" s="57">
        <v>201687314</v>
      </c>
      <c r="D10" s="58">
        <v>229339686</v>
      </c>
      <c r="E10" s="59">
        <f t="shared" ref="E10:E33" si="0">$D10      -$C10</f>
        <v>27652372</v>
      </c>
      <c r="F10" s="57">
        <v>208271391</v>
      </c>
      <c r="G10" s="58">
        <v>220384540</v>
      </c>
      <c r="H10" s="59">
        <f t="shared" ref="H10:H33" si="1">$G10      -$F10</f>
        <v>12113149</v>
      </c>
      <c r="I10" s="59">
        <v>225514316</v>
      </c>
      <c r="J10" s="27">
        <f t="shared" ref="J10:J33" si="2">IF(($C10      =0),0,(($E10      /$C10      )*100))</f>
        <v>13.710516269754081</v>
      </c>
      <c r="K10" s="28">
        <f t="shared" ref="K10:K33" si="3">IF(($F10      =0),0,(($H10      /$F10      )*100))</f>
        <v>5.8160407638512384</v>
      </c>
      <c r="L10" s="78">
        <v>-167773270</v>
      </c>
      <c r="M10" s="79">
        <v>-210930804</v>
      </c>
      <c r="N10" s="29">
        <f t="shared" ref="N10:N33" si="4">IF(($L10      =0),0,(($E10      /$L10      )*100))</f>
        <v>-16.48198905582516</v>
      </c>
      <c r="O10" s="28">
        <f t="shared" ref="O10:O33" si="5">IF(($M10      =0),0,(($H10      /$M10      )*100))</f>
        <v>-5.7427121929521494</v>
      </c>
      <c r="Q10" s="30"/>
    </row>
    <row r="11" spans="1:17" ht="16.5" x14ac:dyDescent="0.3">
      <c r="A11" s="4" t="s">
        <v>16</v>
      </c>
      <c r="B11" s="31" t="s">
        <v>21</v>
      </c>
      <c r="C11" s="60">
        <v>1246715942</v>
      </c>
      <c r="D11" s="61">
        <v>1078942672</v>
      </c>
      <c r="E11" s="62">
        <f t="shared" si="0"/>
        <v>-167773270</v>
      </c>
      <c r="F11" s="60">
        <v>1391076599</v>
      </c>
      <c r="G11" s="61">
        <v>1180145795</v>
      </c>
      <c r="H11" s="62">
        <f t="shared" si="1"/>
        <v>-210930804</v>
      </c>
      <c r="I11" s="62">
        <v>1310712779</v>
      </c>
      <c r="J11" s="32">
        <f t="shared" si="2"/>
        <v>-13.457217024982903</v>
      </c>
      <c r="K11" s="33">
        <f t="shared" si="3"/>
        <v>-15.163133658608832</v>
      </c>
      <c r="L11" s="80">
        <v>-167773270</v>
      </c>
      <c r="M11" s="81">
        <v>-210930804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282536978</v>
      </c>
      <c r="D13" s="58">
        <v>289471923</v>
      </c>
      <c r="E13" s="59">
        <f t="shared" si="0"/>
        <v>6934945</v>
      </c>
      <c r="F13" s="57">
        <v>300734028</v>
      </c>
      <c r="G13" s="58">
        <v>304312809</v>
      </c>
      <c r="H13" s="59">
        <f t="shared" si="1"/>
        <v>3578781</v>
      </c>
      <c r="I13" s="59">
        <v>322245413</v>
      </c>
      <c r="J13" s="27">
        <f t="shared" si="2"/>
        <v>2.4545265009523818</v>
      </c>
      <c r="K13" s="28">
        <f t="shared" si="3"/>
        <v>1.190015318120236</v>
      </c>
      <c r="L13" s="78">
        <v>-63356687</v>
      </c>
      <c r="M13" s="79">
        <v>-94352918</v>
      </c>
      <c r="N13" s="29">
        <f t="shared" si="4"/>
        <v>-10.945876952183438</v>
      </c>
      <c r="O13" s="28">
        <f t="shared" si="5"/>
        <v>-3.7929733132365868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2000000</v>
      </c>
      <c r="E14" s="59">
        <f t="shared" si="0"/>
        <v>2000000</v>
      </c>
      <c r="F14" s="57">
        <v>0</v>
      </c>
      <c r="G14" s="58">
        <v>2080000</v>
      </c>
      <c r="H14" s="59">
        <f t="shared" si="1"/>
        <v>2080000</v>
      </c>
      <c r="I14" s="59">
        <v>2163200</v>
      </c>
      <c r="J14" s="27">
        <f t="shared" si="2"/>
        <v>0</v>
      </c>
      <c r="K14" s="28">
        <f t="shared" si="3"/>
        <v>0</v>
      </c>
      <c r="L14" s="78">
        <v>-63356687</v>
      </c>
      <c r="M14" s="79">
        <v>-94352918</v>
      </c>
      <c r="N14" s="29">
        <f t="shared" si="4"/>
        <v>-3.156730717311655</v>
      </c>
      <c r="O14" s="28">
        <f t="shared" si="5"/>
        <v>-2.2044893195566035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-63356687</v>
      </c>
      <c r="M15" s="79">
        <v>-94352918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587765495</v>
      </c>
      <c r="D16" s="58">
        <v>528619571</v>
      </c>
      <c r="E16" s="59">
        <f t="shared" si="0"/>
        <v>-59145924</v>
      </c>
      <c r="F16" s="57">
        <v>697383760</v>
      </c>
      <c r="G16" s="58">
        <v>610026985</v>
      </c>
      <c r="H16" s="59">
        <f t="shared" si="1"/>
        <v>-87356775</v>
      </c>
      <c r="I16" s="59">
        <v>703971141</v>
      </c>
      <c r="J16" s="27">
        <f t="shared" si="2"/>
        <v>-10.06284385577959</v>
      </c>
      <c r="K16" s="28">
        <f t="shared" si="3"/>
        <v>-12.526356363675575</v>
      </c>
      <c r="L16" s="78">
        <v>-63356687</v>
      </c>
      <c r="M16" s="79">
        <v>-94352918</v>
      </c>
      <c r="N16" s="29">
        <f t="shared" si="4"/>
        <v>93.35387754729031</v>
      </c>
      <c r="O16" s="28">
        <f t="shared" si="5"/>
        <v>92.5851334030814</v>
      </c>
      <c r="Q16" s="30"/>
    </row>
    <row r="17" spans="1:17" x14ac:dyDescent="0.2">
      <c r="A17" s="1" t="s">
        <v>16</v>
      </c>
      <c r="B17" s="26" t="s">
        <v>26</v>
      </c>
      <c r="C17" s="57">
        <v>302408524</v>
      </c>
      <c r="D17" s="58">
        <v>289262816</v>
      </c>
      <c r="E17" s="59">
        <f t="shared" si="0"/>
        <v>-13145708</v>
      </c>
      <c r="F17" s="57">
        <v>301412691</v>
      </c>
      <c r="G17" s="58">
        <v>288757767</v>
      </c>
      <c r="H17" s="59">
        <f t="shared" si="1"/>
        <v>-12654924</v>
      </c>
      <c r="I17" s="59">
        <v>302388662</v>
      </c>
      <c r="J17" s="39">
        <f t="shared" si="2"/>
        <v>-4.3470031287874678</v>
      </c>
      <c r="K17" s="28">
        <f t="shared" si="3"/>
        <v>-4.1985372142143813</v>
      </c>
      <c r="L17" s="82">
        <v>-63356687</v>
      </c>
      <c r="M17" s="79">
        <v>-94352918</v>
      </c>
      <c r="N17" s="29">
        <f t="shared" si="4"/>
        <v>20.74873012220478</v>
      </c>
      <c r="O17" s="28">
        <f t="shared" si="5"/>
        <v>13.412329229711794</v>
      </c>
      <c r="Q17" s="30"/>
    </row>
    <row r="18" spans="1:17" ht="16.5" x14ac:dyDescent="0.3">
      <c r="A18" s="1" t="s">
        <v>16</v>
      </c>
      <c r="B18" s="31" t="s">
        <v>27</v>
      </c>
      <c r="C18" s="60">
        <v>1172710997</v>
      </c>
      <c r="D18" s="61">
        <v>1109354310</v>
      </c>
      <c r="E18" s="62">
        <f t="shared" si="0"/>
        <v>-63356687</v>
      </c>
      <c r="F18" s="60">
        <v>1299530479</v>
      </c>
      <c r="G18" s="61">
        <v>1205177561</v>
      </c>
      <c r="H18" s="62">
        <f t="shared" si="1"/>
        <v>-94352918</v>
      </c>
      <c r="I18" s="62">
        <v>1330768416</v>
      </c>
      <c r="J18" s="40">
        <f t="shared" si="2"/>
        <v>-5.4025831736956071</v>
      </c>
      <c r="K18" s="33">
        <f t="shared" si="3"/>
        <v>-7.260539058122391</v>
      </c>
      <c r="L18" s="83">
        <v>-63356687</v>
      </c>
      <c r="M18" s="81">
        <v>-94352918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74004945</v>
      </c>
      <c r="D19" s="67">
        <v>-30411638</v>
      </c>
      <c r="E19" s="68">
        <f t="shared" si="0"/>
        <v>-104416583</v>
      </c>
      <c r="F19" s="69">
        <v>91546120</v>
      </c>
      <c r="G19" s="70">
        <v>-25031766</v>
      </c>
      <c r="H19" s="71">
        <f t="shared" si="1"/>
        <v>-116577886</v>
      </c>
      <c r="I19" s="71">
        <v>-20055637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-10882834</v>
      </c>
      <c r="M22" s="79">
        <v>-16338914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88849433</v>
      </c>
      <c r="D23" s="58">
        <v>93190947</v>
      </c>
      <c r="E23" s="59">
        <f t="shared" si="0"/>
        <v>4341514</v>
      </c>
      <c r="F23" s="57">
        <v>58346201</v>
      </c>
      <c r="G23" s="58">
        <v>51084679</v>
      </c>
      <c r="H23" s="59">
        <f t="shared" si="1"/>
        <v>-7261522</v>
      </c>
      <c r="I23" s="59">
        <v>25626528</v>
      </c>
      <c r="J23" s="27">
        <f t="shared" si="2"/>
        <v>4.8863722067871835</v>
      </c>
      <c r="K23" s="28">
        <f t="shared" si="3"/>
        <v>-12.445578076282979</v>
      </c>
      <c r="L23" s="78">
        <v>-10882834</v>
      </c>
      <c r="M23" s="79">
        <v>-16338914</v>
      </c>
      <c r="N23" s="29">
        <f t="shared" si="4"/>
        <v>-39.893230017107676</v>
      </c>
      <c r="O23" s="28">
        <f t="shared" si="5"/>
        <v>44.443112926599646</v>
      </c>
      <c r="Q23" s="30"/>
    </row>
    <row r="24" spans="1:17" x14ac:dyDescent="0.2">
      <c r="A24" s="4" t="s">
        <v>16</v>
      </c>
      <c r="B24" s="26" t="s">
        <v>32</v>
      </c>
      <c r="C24" s="57">
        <v>40460000</v>
      </c>
      <c r="D24" s="58">
        <v>25235652</v>
      </c>
      <c r="E24" s="59">
        <f t="shared" si="0"/>
        <v>-15224348</v>
      </c>
      <c r="F24" s="57">
        <v>35274783</v>
      </c>
      <c r="G24" s="58">
        <v>26197391</v>
      </c>
      <c r="H24" s="59">
        <f t="shared" si="1"/>
        <v>-9077392</v>
      </c>
      <c r="I24" s="59">
        <v>28350434</v>
      </c>
      <c r="J24" s="27">
        <f t="shared" si="2"/>
        <v>-37.62814631735047</v>
      </c>
      <c r="K24" s="28">
        <f t="shared" si="3"/>
        <v>-25.733374461864162</v>
      </c>
      <c r="L24" s="78">
        <v>-10882834</v>
      </c>
      <c r="M24" s="79">
        <v>-16338914</v>
      </c>
      <c r="N24" s="29">
        <f t="shared" si="4"/>
        <v>139.89323001710767</v>
      </c>
      <c r="O24" s="28">
        <f t="shared" si="5"/>
        <v>55.556887073400354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-10882834</v>
      </c>
      <c r="M25" s="79">
        <v>-16338914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129309433</v>
      </c>
      <c r="D26" s="61">
        <v>118426599</v>
      </c>
      <c r="E26" s="62">
        <f t="shared" si="0"/>
        <v>-10882834</v>
      </c>
      <c r="F26" s="60">
        <v>93620984</v>
      </c>
      <c r="G26" s="61">
        <v>77282070</v>
      </c>
      <c r="H26" s="62">
        <f t="shared" si="1"/>
        <v>-16338914</v>
      </c>
      <c r="I26" s="62">
        <v>53976962</v>
      </c>
      <c r="J26" s="40">
        <f t="shared" si="2"/>
        <v>-8.4161176393063286</v>
      </c>
      <c r="K26" s="33">
        <f t="shared" si="3"/>
        <v>-17.452192128209205</v>
      </c>
      <c r="L26" s="83">
        <v>-10882834</v>
      </c>
      <c r="M26" s="81">
        <v>-16338914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6100000</v>
      </c>
      <c r="D28" s="58">
        <v>27400000</v>
      </c>
      <c r="E28" s="59">
        <f t="shared" si="0"/>
        <v>21300000</v>
      </c>
      <c r="F28" s="57">
        <v>2700000</v>
      </c>
      <c r="G28" s="58">
        <v>30300000</v>
      </c>
      <c r="H28" s="59">
        <f t="shared" si="1"/>
        <v>27600000</v>
      </c>
      <c r="I28" s="59">
        <v>19100000</v>
      </c>
      <c r="J28" s="27">
        <f t="shared" si="2"/>
        <v>349.18032786885249</v>
      </c>
      <c r="K28" s="28">
        <f t="shared" si="3"/>
        <v>1022.2222222222222</v>
      </c>
      <c r="L28" s="78">
        <v>-10882834</v>
      </c>
      <c r="M28" s="79">
        <v>-16338914</v>
      </c>
      <c r="N28" s="29">
        <f t="shared" si="4"/>
        <v>-195.7210778001392</v>
      </c>
      <c r="O28" s="28">
        <f t="shared" si="5"/>
        <v>-168.92187571340421</v>
      </c>
      <c r="Q28" s="30"/>
    </row>
    <row r="29" spans="1:17" x14ac:dyDescent="0.2">
      <c r="A29" s="4" t="s">
        <v>16</v>
      </c>
      <c r="B29" s="26" t="s">
        <v>36</v>
      </c>
      <c r="C29" s="57">
        <v>25197826</v>
      </c>
      <c r="D29" s="58">
        <v>4943478</v>
      </c>
      <c r="E29" s="59">
        <f t="shared" si="0"/>
        <v>-20254348</v>
      </c>
      <c r="F29" s="57">
        <v>20908696</v>
      </c>
      <c r="G29" s="58">
        <v>5491304</v>
      </c>
      <c r="H29" s="59">
        <f t="shared" si="1"/>
        <v>-15417392</v>
      </c>
      <c r="I29" s="59">
        <v>6443478</v>
      </c>
      <c r="J29" s="27">
        <f t="shared" si="2"/>
        <v>-80.381331310090005</v>
      </c>
      <c r="K29" s="28">
        <f t="shared" si="3"/>
        <v>-73.736745706188472</v>
      </c>
      <c r="L29" s="78">
        <v>-10882834</v>
      </c>
      <c r="M29" s="79">
        <v>-16338914</v>
      </c>
      <c r="N29" s="29">
        <f t="shared" si="4"/>
        <v>186.11280848352553</v>
      </c>
      <c r="O29" s="28">
        <f t="shared" si="5"/>
        <v>94.359955624957692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-10882834</v>
      </c>
      <c r="M30" s="79">
        <v>-16338914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23043478</v>
      </c>
      <c r="D31" s="58">
        <v>20391826</v>
      </c>
      <c r="E31" s="59">
        <f t="shared" si="0"/>
        <v>-2651652</v>
      </c>
      <c r="F31" s="57">
        <v>8695652</v>
      </c>
      <c r="G31" s="58">
        <v>919565</v>
      </c>
      <c r="H31" s="59">
        <f t="shared" si="1"/>
        <v>-7776087</v>
      </c>
      <c r="I31" s="59">
        <v>939565</v>
      </c>
      <c r="J31" s="27">
        <f t="shared" si="2"/>
        <v>-11.507169186873613</v>
      </c>
      <c r="K31" s="28">
        <f t="shared" si="3"/>
        <v>-89.425002288500039</v>
      </c>
      <c r="L31" s="78">
        <v>-10882834</v>
      </c>
      <c r="M31" s="79">
        <v>-16338914</v>
      </c>
      <c r="N31" s="29">
        <f t="shared" si="4"/>
        <v>24.365454807084259</v>
      </c>
      <c r="O31" s="28">
        <f t="shared" si="5"/>
        <v>47.592434846036888</v>
      </c>
      <c r="Q31" s="30"/>
    </row>
    <row r="32" spans="1:17" x14ac:dyDescent="0.2">
      <c r="A32" s="4" t="s">
        <v>16</v>
      </c>
      <c r="B32" s="26" t="s">
        <v>39</v>
      </c>
      <c r="C32" s="57">
        <v>74968129</v>
      </c>
      <c r="D32" s="58">
        <v>65691295</v>
      </c>
      <c r="E32" s="59">
        <f t="shared" si="0"/>
        <v>-9276834</v>
      </c>
      <c r="F32" s="57">
        <v>61316636</v>
      </c>
      <c r="G32" s="58">
        <v>40571201</v>
      </c>
      <c r="H32" s="59">
        <f t="shared" si="1"/>
        <v>-20745435</v>
      </c>
      <c r="I32" s="59">
        <v>27493919</v>
      </c>
      <c r="J32" s="27">
        <f t="shared" si="2"/>
        <v>-12.374370447473753</v>
      </c>
      <c r="K32" s="28">
        <f t="shared" si="3"/>
        <v>-33.833289549674575</v>
      </c>
      <c r="L32" s="78">
        <v>-10882834</v>
      </c>
      <c r="M32" s="79">
        <v>-16338914</v>
      </c>
      <c r="N32" s="29">
        <f t="shared" si="4"/>
        <v>85.24281450952941</v>
      </c>
      <c r="O32" s="28">
        <f t="shared" si="5"/>
        <v>126.96948524240963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129309433</v>
      </c>
      <c r="D33" s="76">
        <v>118426599</v>
      </c>
      <c r="E33" s="77">
        <f t="shared" si="0"/>
        <v>-10882834</v>
      </c>
      <c r="F33" s="75">
        <v>93620984</v>
      </c>
      <c r="G33" s="76">
        <v>77282070</v>
      </c>
      <c r="H33" s="77">
        <f t="shared" si="1"/>
        <v>-16338914</v>
      </c>
      <c r="I33" s="77">
        <v>53976962</v>
      </c>
      <c r="J33" s="53">
        <f t="shared" si="2"/>
        <v>-8.4161176393063286</v>
      </c>
      <c r="K33" s="54">
        <f t="shared" si="3"/>
        <v>-17.452192128209205</v>
      </c>
      <c r="L33" s="90">
        <v>-10882834</v>
      </c>
      <c r="M33" s="91">
        <v>-16338914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18567037</v>
      </c>
      <c r="M8" s="79">
        <v>22828894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7595560</v>
      </c>
      <c r="D9" s="58">
        <v>0</v>
      </c>
      <c r="E9" s="59">
        <f>$D9       -$C9</f>
        <v>-7595560</v>
      </c>
      <c r="F9" s="57">
        <v>7595560</v>
      </c>
      <c r="G9" s="58">
        <v>11269402</v>
      </c>
      <c r="H9" s="59">
        <f>$G9       -$F9</f>
        <v>3673842</v>
      </c>
      <c r="I9" s="59">
        <v>10139193</v>
      </c>
      <c r="J9" s="27">
        <f>IF(($C9       =0),0,(($E9       /$C9       )*100))</f>
        <v>-100</v>
      </c>
      <c r="K9" s="28">
        <f>IF(($F9       =0),0,(($H9       /$F9       )*100))</f>
        <v>48.368283576194514</v>
      </c>
      <c r="L9" s="78">
        <v>18567037</v>
      </c>
      <c r="M9" s="79">
        <v>22828894</v>
      </c>
      <c r="N9" s="29">
        <f>IF(($L9       =0),0,(($E9       /$L9       )*100))</f>
        <v>-40.908842913384618</v>
      </c>
      <c r="O9" s="28">
        <f>IF(($M9       =0),0,(($H9       /$M9       )*100))</f>
        <v>16.092947823052665</v>
      </c>
      <c r="Q9" s="30"/>
    </row>
    <row r="10" spans="1:17" x14ac:dyDescent="0.2">
      <c r="A10" s="1" t="s">
        <v>16</v>
      </c>
      <c r="B10" s="26" t="s">
        <v>20</v>
      </c>
      <c r="C10" s="57">
        <v>490246751</v>
      </c>
      <c r="D10" s="58">
        <v>516409348</v>
      </c>
      <c r="E10" s="59">
        <f t="shared" ref="E10:E33" si="0">$D10      -$C10</f>
        <v>26162597</v>
      </c>
      <c r="F10" s="57">
        <v>514754845</v>
      </c>
      <c r="G10" s="58">
        <v>533909897</v>
      </c>
      <c r="H10" s="59">
        <f t="shared" ref="H10:H33" si="1">$G10      -$F10</f>
        <v>19155052</v>
      </c>
      <c r="I10" s="59">
        <v>546501876</v>
      </c>
      <c r="J10" s="27">
        <f t="shared" ref="J10:J33" si="2">IF(($C10      =0),0,(($E10      /$C10      )*100))</f>
        <v>5.3366181308971079</v>
      </c>
      <c r="K10" s="28">
        <f t="shared" ref="K10:K33" si="3">IF(($F10      =0),0,(($H10      /$F10      )*100))</f>
        <v>3.7211989719105998</v>
      </c>
      <c r="L10" s="78">
        <v>18567037</v>
      </c>
      <c r="M10" s="79">
        <v>22828894</v>
      </c>
      <c r="N10" s="29">
        <f t="shared" ref="N10:N33" si="4">IF(($L10      =0),0,(($E10      /$L10      )*100))</f>
        <v>140.9088429133846</v>
      </c>
      <c r="O10" s="28">
        <f t="shared" ref="O10:O33" si="5">IF(($M10      =0),0,(($H10      /$M10      )*100))</f>
        <v>83.907052176947332</v>
      </c>
      <c r="Q10" s="30"/>
    </row>
    <row r="11" spans="1:17" ht="16.5" x14ac:dyDescent="0.3">
      <c r="A11" s="4" t="s">
        <v>16</v>
      </c>
      <c r="B11" s="31" t="s">
        <v>21</v>
      </c>
      <c r="C11" s="60">
        <v>497842311</v>
      </c>
      <c r="D11" s="61">
        <v>516409348</v>
      </c>
      <c r="E11" s="62">
        <f t="shared" si="0"/>
        <v>18567037</v>
      </c>
      <c r="F11" s="60">
        <v>522350405</v>
      </c>
      <c r="G11" s="61">
        <v>545179299</v>
      </c>
      <c r="H11" s="62">
        <f t="shared" si="1"/>
        <v>22828894</v>
      </c>
      <c r="I11" s="62">
        <v>556641069</v>
      </c>
      <c r="J11" s="32">
        <f t="shared" si="2"/>
        <v>3.7295016091952862</v>
      </c>
      <c r="K11" s="33">
        <f t="shared" si="3"/>
        <v>4.3704175935309175</v>
      </c>
      <c r="L11" s="80">
        <v>18567037</v>
      </c>
      <c r="M11" s="81">
        <v>22828894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273466489</v>
      </c>
      <c r="D13" s="58">
        <v>286665121</v>
      </c>
      <c r="E13" s="59">
        <f t="shared" si="0"/>
        <v>13198632</v>
      </c>
      <c r="F13" s="57">
        <v>288311271</v>
      </c>
      <c r="G13" s="58">
        <v>299843123</v>
      </c>
      <c r="H13" s="59">
        <f t="shared" si="1"/>
        <v>11531852</v>
      </c>
      <c r="I13" s="59">
        <v>310733150</v>
      </c>
      <c r="J13" s="27">
        <f t="shared" si="2"/>
        <v>4.8264165924915208</v>
      </c>
      <c r="K13" s="28">
        <f t="shared" si="3"/>
        <v>3.9997922939335941</v>
      </c>
      <c r="L13" s="78">
        <v>18567036</v>
      </c>
      <c r="M13" s="79">
        <v>22828894</v>
      </c>
      <c r="N13" s="29">
        <f t="shared" si="4"/>
        <v>71.086370490152547</v>
      </c>
      <c r="O13" s="28">
        <f t="shared" si="5"/>
        <v>50.514282470276484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100000</v>
      </c>
      <c r="E14" s="59">
        <f t="shared" si="0"/>
        <v>100000</v>
      </c>
      <c r="F14" s="57">
        <v>0</v>
      </c>
      <c r="G14" s="58">
        <v>100000</v>
      </c>
      <c r="H14" s="59">
        <f t="shared" si="1"/>
        <v>100000</v>
      </c>
      <c r="I14" s="59">
        <v>100000</v>
      </c>
      <c r="J14" s="27">
        <f t="shared" si="2"/>
        <v>0</v>
      </c>
      <c r="K14" s="28">
        <f t="shared" si="3"/>
        <v>0</v>
      </c>
      <c r="L14" s="78">
        <v>18567036</v>
      </c>
      <c r="M14" s="79">
        <v>22828894</v>
      </c>
      <c r="N14" s="29">
        <f t="shared" si="4"/>
        <v>0.53858892717178986</v>
      </c>
      <c r="O14" s="28">
        <f t="shared" si="5"/>
        <v>0.43804136985348474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18567036</v>
      </c>
      <c r="M15" s="79">
        <v>22828894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18567036</v>
      </c>
      <c r="M16" s="79">
        <v>22828894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224375823</v>
      </c>
      <c r="D17" s="58">
        <v>229644227</v>
      </c>
      <c r="E17" s="59">
        <f t="shared" si="0"/>
        <v>5268404</v>
      </c>
      <c r="F17" s="57">
        <v>234039134</v>
      </c>
      <c r="G17" s="58">
        <v>245236176</v>
      </c>
      <c r="H17" s="59">
        <f t="shared" si="1"/>
        <v>11197042</v>
      </c>
      <c r="I17" s="59">
        <v>245807919</v>
      </c>
      <c r="J17" s="39">
        <f t="shared" si="2"/>
        <v>2.3480265964305786</v>
      </c>
      <c r="K17" s="28">
        <f t="shared" si="3"/>
        <v>4.784260567294699</v>
      </c>
      <c r="L17" s="82">
        <v>18567036</v>
      </c>
      <c r="M17" s="79">
        <v>22828894</v>
      </c>
      <c r="N17" s="29">
        <f t="shared" si="4"/>
        <v>28.375040582675666</v>
      </c>
      <c r="O17" s="28">
        <f t="shared" si="5"/>
        <v>49.047676159870029</v>
      </c>
      <c r="Q17" s="30"/>
    </row>
    <row r="18" spans="1:17" ht="16.5" x14ac:dyDescent="0.3">
      <c r="A18" s="1" t="s">
        <v>16</v>
      </c>
      <c r="B18" s="31" t="s">
        <v>27</v>
      </c>
      <c r="C18" s="60">
        <v>497842312</v>
      </c>
      <c r="D18" s="61">
        <v>516409348</v>
      </c>
      <c r="E18" s="62">
        <f t="shared" si="0"/>
        <v>18567036</v>
      </c>
      <c r="F18" s="60">
        <v>522350405</v>
      </c>
      <c r="G18" s="61">
        <v>545179299</v>
      </c>
      <c r="H18" s="62">
        <f t="shared" si="1"/>
        <v>22828894</v>
      </c>
      <c r="I18" s="62">
        <v>556641069</v>
      </c>
      <c r="J18" s="40">
        <f t="shared" si="2"/>
        <v>3.729501400837139</v>
      </c>
      <c r="K18" s="33">
        <f t="shared" si="3"/>
        <v>4.3704175935309175</v>
      </c>
      <c r="L18" s="83">
        <v>18567036</v>
      </c>
      <c r="M18" s="81">
        <v>22828894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</v>
      </c>
      <c r="D19" s="67">
        <v>0</v>
      </c>
      <c r="E19" s="68">
        <f t="shared" si="0"/>
        <v>1</v>
      </c>
      <c r="F19" s="69">
        <v>0</v>
      </c>
      <c r="G19" s="70">
        <v>0</v>
      </c>
      <c r="H19" s="71">
        <f t="shared" si="1"/>
        <v>0</v>
      </c>
      <c r="I19" s="71">
        <v>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91000000</v>
      </c>
      <c r="E22" s="59">
        <f t="shared" si="0"/>
        <v>91000000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36937000</v>
      </c>
      <c r="M22" s="79">
        <v>39233500</v>
      </c>
      <c r="N22" s="29">
        <f t="shared" si="4"/>
        <v>246.36543303462653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87729000</v>
      </c>
      <c r="D23" s="58">
        <v>34633000</v>
      </c>
      <c r="E23" s="59">
        <f t="shared" si="0"/>
        <v>-53096000</v>
      </c>
      <c r="F23" s="57">
        <v>26564000</v>
      </c>
      <c r="G23" s="58">
        <v>62274500</v>
      </c>
      <c r="H23" s="59">
        <f t="shared" si="1"/>
        <v>35710500</v>
      </c>
      <c r="I23" s="59">
        <v>40622000</v>
      </c>
      <c r="J23" s="27">
        <f t="shared" si="2"/>
        <v>-60.522746184272023</v>
      </c>
      <c r="K23" s="28">
        <f t="shared" si="3"/>
        <v>134.43193796115042</v>
      </c>
      <c r="L23" s="78">
        <v>36937000</v>
      </c>
      <c r="M23" s="79">
        <v>39233500</v>
      </c>
      <c r="N23" s="29">
        <f t="shared" si="4"/>
        <v>-143.74746189457724</v>
      </c>
      <c r="O23" s="28">
        <f t="shared" si="5"/>
        <v>91.020428970140316</v>
      </c>
      <c r="Q23" s="30"/>
    </row>
    <row r="24" spans="1:17" x14ac:dyDescent="0.2">
      <c r="A24" s="4" t="s">
        <v>16</v>
      </c>
      <c r="B24" s="26" t="s">
        <v>32</v>
      </c>
      <c r="C24" s="57">
        <v>2513000</v>
      </c>
      <c r="D24" s="58">
        <v>1546000</v>
      </c>
      <c r="E24" s="59">
        <f t="shared" si="0"/>
        <v>-967000</v>
      </c>
      <c r="F24" s="57">
        <v>883000</v>
      </c>
      <c r="G24" s="58">
        <v>4406000</v>
      </c>
      <c r="H24" s="59">
        <f t="shared" si="1"/>
        <v>3523000</v>
      </c>
      <c r="I24" s="59">
        <v>16000</v>
      </c>
      <c r="J24" s="27">
        <f t="shared" si="2"/>
        <v>-38.479904496617593</v>
      </c>
      <c r="K24" s="28">
        <f t="shared" si="3"/>
        <v>398.98074745186864</v>
      </c>
      <c r="L24" s="78">
        <v>36937000</v>
      </c>
      <c r="M24" s="79">
        <v>39233500</v>
      </c>
      <c r="N24" s="29">
        <f t="shared" si="4"/>
        <v>-2.6179711400492729</v>
      </c>
      <c r="O24" s="28">
        <f t="shared" si="5"/>
        <v>8.9795710298596862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36937000</v>
      </c>
      <c r="M25" s="79">
        <v>39233500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90242000</v>
      </c>
      <c r="D26" s="61">
        <v>127179000</v>
      </c>
      <c r="E26" s="62">
        <f t="shared" si="0"/>
        <v>36937000</v>
      </c>
      <c r="F26" s="60">
        <v>27447000</v>
      </c>
      <c r="G26" s="61">
        <v>66680500</v>
      </c>
      <c r="H26" s="62">
        <f t="shared" si="1"/>
        <v>39233500</v>
      </c>
      <c r="I26" s="62">
        <v>40638000</v>
      </c>
      <c r="J26" s="40">
        <f t="shared" si="2"/>
        <v>40.931052060016398</v>
      </c>
      <c r="K26" s="33">
        <f t="shared" si="3"/>
        <v>142.94276241483587</v>
      </c>
      <c r="L26" s="83">
        <v>36937000</v>
      </c>
      <c r="M26" s="81">
        <v>39233500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36937000</v>
      </c>
      <c r="M28" s="79">
        <v>39233500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36937000</v>
      </c>
      <c r="M29" s="79">
        <v>39233500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36937000</v>
      </c>
      <c r="M30" s="79">
        <v>39233500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36937000</v>
      </c>
      <c r="M31" s="79">
        <v>39233500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90242000</v>
      </c>
      <c r="D32" s="58">
        <v>127179000</v>
      </c>
      <c r="E32" s="59">
        <f t="shared" si="0"/>
        <v>36937000</v>
      </c>
      <c r="F32" s="57">
        <v>27447000</v>
      </c>
      <c r="G32" s="58">
        <v>66680500</v>
      </c>
      <c r="H32" s="59">
        <f t="shared" si="1"/>
        <v>39233500</v>
      </c>
      <c r="I32" s="59">
        <v>40638000</v>
      </c>
      <c r="J32" s="27">
        <f t="shared" si="2"/>
        <v>40.931052060016398</v>
      </c>
      <c r="K32" s="28">
        <f t="shared" si="3"/>
        <v>142.94276241483587</v>
      </c>
      <c r="L32" s="78">
        <v>36937000</v>
      </c>
      <c r="M32" s="79">
        <v>39233500</v>
      </c>
      <c r="N32" s="29">
        <f t="shared" si="4"/>
        <v>100</v>
      </c>
      <c r="O32" s="28">
        <f t="shared" si="5"/>
        <v>100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90242000</v>
      </c>
      <c r="D33" s="76">
        <v>127179000</v>
      </c>
      <c r="E33" s="77">
        <f t="shared" si="0"/>
        <v>36937000</v>
      </c>
      <c r="F33" s="75">
        <v>27447000</v>
      </c>
      <c r="G33" s="76">
        <v>66680500</v>
      </c>
      <c r="H33" s="77">
        <f t="shared" si="1"/>
        <v>39233500</v>
      </c>
      <c r="I33" s="77">
        <v>40638000</v>
      </c>
      <c r="J33" s="53">
        <f t="shared" si="2"/>
        <v>40.931052060016398</v>
      </c>
      <c r="K33" s="54">
        <f t="shared" si="3"/>
        <v>142.94276241483587</v>
      </c>
      <c r="L33" s="90">
        <v>36937000</v>
      </c>
      <c r="M33" s="91">
        <v>39233500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167496688</v>
      </c>
      <c r="D8" s="58">
        <v>161158121</v>
      </c>
      <c r="E8" s="59">
        <f>$D8       -$C8</f>
        <v>-6338567</v>
      </c>
      <c r="F8" s="57">
        <v>177546489</v>
      </c>
      <c r="G8" s="58">
        <v>170827608</v>
      </c>
      <c r="H8" s="59">
        <f>$G8       -$F8</f>
        <v>-6718881</v>
      </c>
      <c r="I8" s="59">
        <v>181077264</v>
      </c>
      <c r="J8" s="27">
        <f>IF(($C8       =0),0,(($E8       /$C8       )*100))</f>
        <v>-3.7842939318298643</v>
      </c>
      <c r="K8" s="28">
        <f>IF(($F8       =0),0,(($H8       /$F8       )*100))</f>
        <v>-3.7842939265332358</v>
      </c>
      <c r="L8" s="78">
        <v>-13909545</v>
      </c>
      <c r="M8" s="79">
        <v>-60963433</v>
      </c>
      <c r="N8" s="29">
        <f>IF(($L8       =0),0,(($E8       /$L8       )*100))</f>
        <v>45.56990900852616</v>
      </c>
      <c r="O8" s="28">
        <f>IF(($M8       =0),0,(($H8       /$M8       )*100))</f>
        <v>11.021165753575591</v>
      </c>
      <c r="Q8" s="30"/>
    </row>
    <row r="9" spans="1:17" x14ac:dyDescent="0.2">
      <c r="A9" s="1" t="s">
        <v>16</v>
      </c>
      <c r="B9" s="26" t="s">
        <v>19</v>
      </c>
      <c r="C9" s="57">
        <v>321329092</v>
      </c>
      <c r="D9" s="58">
        <v>330459615</v>
      </c>
      <c r="E9" s="59">
        <f>$D9       -$C9</f>
        <v>9130523</v>
      </c>
      <c r="F9" s="57">
        <v>340608837</v>
      </c>
      <c r="G9" s="58">
        <v>350287192</v>
      </c>
      <c r="H9" s="59">
        <f>$G9       -$F9</f>
        <v>9678355</v>
      </c>
      <c r="I9" s="59">
        <v>371304423</v>
      </c>
      <c r="J9" s="27">
        <f>IF(($C9       =0),0,(($E9       /$C9       )*100))</f>
        <v>2.8414865716547073</v>
      </c>
      <c r="K9" s="28">
        <f>IF(($F9       =0),0,(($H9       /$F9       )*100))</f>
        <v>2.8414867580197281</v>
      </c>
      <c r="L9" s="78">
        <v>-13909545</v>
      </c>
      <c r="M9" s="79">
        <v>-60963433</v>
      </c>
      <c r="N9" s="29">
        <f>IF(($L9       =0),0,(($E9       /$L9       )*100))</f>
        <v>-65.642139983730601</v>
      </c>
      <c r="O9" s="28">
        <f>IF(($M9       =0),0,(($H9       /$M9       )*100))</f>
        <v>-15.87567255275798</v>
      </c>
      <c r="Q9" s="30"/>
    </row>
    <row r="10" spans="1:17" x14ac:dyDescent="0.2">
      <c r="A10" s="1" t="s">
        <v>16</v>
      </c>
      <c r="B10" s="26" t="s">
        <v>20</v>
      </c>
      <c r="C10" s="57">
        <v>312740758</v>
      </c>
      <c r="D10" s="58">
        <v>296039257</v>
      </c>
      <c r="E10" s="59">
        <f t="shared" ref="E10:E33" si="0">$D10      -$C10</f>
        <v>-16701501</v>
      </c>
      <c r="F10" s="57">
        <v>369323354</v>
      </c>
      <c r="G10" s="58">
        <v>305400447</v>
      </c>
      <c r="H10" s="59">
        <f t="shared" ref="H10:H33" si="1">$G10      -$F10</f>
        <v>-63922907</v>
      </c>
      <c r="I10" s="59">
        <v>324415958</v>
      </c>
      <c r="J10" s="27">
        <f t="shared" ref="J10:J33" si="2">IF(($C10      =0),0,(($E10      /$C10      )*100))</f>
        <v>-5.340365965346928</v>
      </c>
      <c r="K10" s="28">
        <f t="shared" ref="K10:K33" si="3">IF(($F10      =0),0,(($H10      /$F10      )*100))</f>
        <v>-17.308113962378886</v>
      </c>
      <c r="L10" s="78">
        <v>-13909545</v>
      </c>
      <c r="M10" s="79">
        <v>-60963433</v>
      </c>
      <c r="N10" s="29">
        <f t="shared" ref="N10:N33" si="4">IF(($L10      =0),0,(($E10      /$L10      )*100))</f>
        <v>120.07223097520443</v>
      </c>
      <c r="O10" s="28">
        <f t="shared" ref="O10:O33" si="5">IF(($M10      =0),0,(($H10      /$M10      )*100))</f>
        <v>104.85450679918237</v>
      </c>
      <c r="Q10" s="30"/>
    </row>
    <row r="11" spans="1:17" ht="16.5" x14ac:dyDescent="0.3">
      <c r="A11" s="4" t="s">
        <v>16</v>
      </c>
      <c r="B11" s="31" t="s">
        <v>21</v>
      </c>
      <c r="C11" s="60">
        <v>801566538</v>
      </c>
      <c r="D11" s="61">
        <v>787656993</v>
      </c>
      <c r="E11" s="62">
        <f t="shared" si="0"/>
        <v>-13909545</v>
      </c>
      <c r="F11" s="60">
        <v>887478680</v>
      </c>
      <c r="G11" s="61">
        <v>826515247</v>
      </c>
      <c r="H11" s="62">
        <f t="shared" si="1"/>
        <v>-60963433</v>
      </c>
      <c r="I11" s="62">
        <v>876797645</v>
      </c>
      <c r="J11" s="32">
        <f t="shared" si="2"/>
        <v>-1.7352951178208988</v>
      </c>
      <c r="K11" s="33">
        <f t="shared" si="3"/>
        <v>-6.8692842288898701</v>
      </c>
      <c r="L11" s="80">
        <v>-13909545</v>
      </c>
      <c r="M11" s="81">
        <v>-60963433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308742045</v>
      </c>
      <c r="D13" s="58">
        <v>273248679</v>
      </c>
      <c r="E13" s="59">
        <f t="shared" si="0"/>
        <v>-35493366</v>
      </c>
      <c r="F13" s="57">
        <v>327266589</v>
      </c>
      <c r="G13" s="58">
        <v>286911153</v>
      </c>
      <c r="H13" s="59">
        <f t="shared" si="1"/>
        <v>-40355436</v>
      </c>
      <c r="I13" s="59">
        <v>301256731</v>
      </c>
      <c r="J13" s="27">
        <f t="shared" si="2"/>
        <v>-11.496123244244236</v>
      </c>
      <c r="K13" s="28">
        <f t="shared" si="3"/>
        <v>-12.33105894595308</v>
      </c>
      <c r="L13" s="78">
        <v>-18434895</v>
      </c>
      <c r="M13" s="79">
        <v>-29546275</v>
      </c>
      <c r="N13" s="29">
        <f t="shared" si="4"/>
        <v>192.53359457702365</v>
      </c>
      <c r="O13" s="28">
        <f t="shared" si="5"/>
        <v>136.58383671038058</v>
      </c>
      <c r="Q13" s="30"/>
    </row>
    <row r="14" spans="1:17" x14ac:dyDescent="0.2">
      <c r="A14" s="1" t="s">
        <v>16</v>
      </c>
      <c r="B14" s="26" t="s">
        <v>24</v>
      </c>
      <c r="C14" s="57">
        <v>109353840</v>
      </c>
      <c r="D14" s="58">
        <v>126999845</v>
      </c>
      <c r="E14" s="59">
        <f t="shared" si="0"/>
        <v>17646005</v>
      </c>
      <c r="F14" s="57">
        <v>115915070</v>
      </c>
      <c r="G14" s="58">
        <v>133349837</v>
      </c>
      <c r="H14" s="59">
        <f t="shared" si="1"/>
        <v>17434767</v>
      </c>
      <c r="I14" s="59">
        <v>140017328</v>
      </c>
      <c r="J14" s="27">
        <f t="shared" si="2"/>
        <v>16.136612120799782</v>
      </c>
      <c r="K14" s="28">
        <f t="shared" si="3"/>
        <v>15.040983885874374</v>
      </c>
      <c r="L14" s="78">
        <v>-18434895</v>
      </c>
      <c r="M14" s="79">
        <v>-29546275</v>
      </c>
      <c r="N14" s="29">
        <f t="shared" si="4"/>
        <v>-95.720669957707926</v>
      </c>
      <c r="O14" s="28">
        <f t="shared" si="5"/>
        <v>-59.008341999118329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-18434895</v>
      </c>
      <c r="M15" s="79">
        <v>-29546275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89045300</v>
      </c>
      <c r="D16" s="58">
        <v>100717761</v>
      </c>
      <c r="E16" s="59">
        <f t="shared" si="0"/>
        <v>11672461</v>
      </c>
      <c r="F16" s="57">
        <v>94388018</v>
      </c>
      <c r="G16" s="58">
        <v>105753649</v>
      </c>
      <c r="H16" s="59">
        <f t="shared" si="1"/>
        <v>11365631</v>
      </c>
      <c r="I16" s="59">
        <v>111041332</v>
      </c>
      <c r="J16" s="27">
        <f t="shared" si="2"/>
        <v>13.108452663981144</v>
      </c>
      <c r="K16" s="28">
        <f t="shared" si="3"/>
        <v>12.041391736819815</v>
      </c>
      <c r="L16" s="78">
        <v>-18434895</v>
      </c>
      <c r="M16" s="79">
        <v>-29546275</v>
      </c>
      <c r="N16" s="29">
        <f t="shared" si="4"/>
        <v>-63.317209021261036</v>
      </c>
      <c r="O16" s="28">
        <f t="shared" si="5"/>
        <v>-38.46722133331528</v>
      </c>
      <c r="Q16" s="30"/>
    </row>
    <row r="17" spans="1:17" x14ac:dyDescent="0.2">
      <c r="A17" s="1" t="s">
        <v>16</v>
      </c>
      <c r="B17" s="26" t="s">
        <v>26</v>
      </c>
      <c r="C17" s="57">
        <v>298738216</v>
      </c>
      <c r="D17" s="58">
        <v>286478221</v>
      </c>
      <c r="E17" s="59">
        <f t="shared" si="0"/>
        <v>-12259995</v>
      </c>
      <c r="F17" s="57">
        <v>314278211</v>
      </c>
      <c r="G17" s="58">
        <v>296286974</v>
      </c>
      <c r="H17" s="59">
        <f t="shared" si="1"/>
        <v>-17991237</v>
      </c>
      <c r="I17" s="59">
        <v>311914649</v>
      </c>
      <c r="J17" s="39">
        <f t="shared" si="2"/>
        <v>-4.1039258934317262</v>
      </c>
      <c r="K17" s="28">
        <f t="shared" si="3"/>
        <v>-5.7246211701262357</v>
      </c>
      <c r="L17" s="82">
        <v>-18434895</v>
      </c>
      <c r="M17" s="79">
        <v>-29546275</v>
      </c>
      <c r="N17" s="29">
        <f t="shared" si="4"/>
        <v>66.504284401945341</v>
      </c>
      <c r="O17" s="28">
        <f t="shared" si="5"/>
        <v>60.891726622053035</v>
      </c>
      <c r="Q17" s="30"/>
    </row>
    <row r="18" spans="1:17" ht="16.5" x14ac:dyDescent="0.3">
      <c r="A18" s="1" t="s">
        <v>16</v>
      </c>
      <c r="B18" s="31" t="s">
        <v>27</v>
      </c>
      <c r="C18" s="60">
        <v>805879401</v>
      </c>
      <c r="D18" s="61">
        <v>787444506</v>
      </c>
      <c r="E18" s="62">
        <f t="shared" si="0"/>
        <v>-18434895</v>
      </c>
      <c r="F18" s="60">
        <v>851847888</v>
      </c>
      <c r="G18" s="61">
        <v>822301613</v>
      </c>
      <c r="H18" s="62">
        <f t="shared" si="1"/>
        <v>-29546275</v>
      </c>
      <c r="I18" s="62">
        <v>864230040</v>
      </c>
      <c r="J18" s="40">
        <f t="shared" si="2"/>
        <v>-2.2875500946077665</v>
      </c>
      <c r="K18" s="33">
        <f t="shared" si="3"/>
        <v>-3.4684919005163981</v>
      </c>
      <c r="L18" s="83">
        <v>-18434895</v>
      </c>
      <c r="M18" s="81">
        <v>-29546275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-4312863</v>
      </c>
      <c r="D19" s="67">
        <v>212487</v>
      </c>
      <c r="E19" s="68">
        <f t="shared" si="0"/>
        <v>4525350</v>
      </c>
      <c r="F19" s="69">
        <v>35630792</v>
      </c>
      <c r="G19" s="70">
        <v>4213634</v>
      </c>
      <c r="H19" s="71">
        <f t="shared" si="1"/>
        <v>-31417158</v>
      </c>
      <c r="I19" s="71">
        <v>12567605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141114821</v>
      </c>
      <c r="D22" s="58">
        <v>97604348</v>
      </c>
      <c r="E22" s="59">
        <f t="shared" si="0"/>
        <v>-43510473</v>
      </c>
      <c r="F22" s="57">
        <v>61517390</v>
      </c>
      <c r="G22" s="58">
        <v>111305674</v>
      </c>
      <c r="H22" s="59">
        <f t="shared" si="1"/>
        <v>49788284</v>
      </c>
      <c r="I22" s="59">
        <v>99613374</v>
      </c>
      <c r="J22" s="27">
        <f t="shared" si="2"/>
        <v>-30.833382837937339</v>
      </c>
      <c r="K22" s="28">
        <f t="shared" si="3"/>
        <v>80.933674201717594</v>
      </c>
      <c r="L22" s="78">
        <v>-45932003</v>
      </c>
      <c r="M22" s="79">
        <v>99042388</v>
      </c>
      <c r="N22" s="29">
        <f t="shared" si="4"/>
        <v>94.728011317076678</v>
      </c>
      <c r="O22" s="28">
        <f t="shared" si="5"/>
        <v>50.26967241541066</v>
      </c>
      <c r="Q22" s="30"/>
    </row>
    <row r="23" spans="1:17" x14ac:dyDescent="0.2">
      <c r="A23" s="4" t="s">
        <v>16</v>
      </c>
      <c r="B23" s="26" t="s">
        <v>31</v>
      </c>
      <c r="C23" s="57">
        <v>16552085</v>
      </c>
      <c r="D23" s="58">
        <v>8832685</v>
      </c>
      <c r="E23" s="59">
        <f t="shared" si="0"/>
        <v>-7719400</v>
      </c>
      <c r="F23" s="57">
        <v>8468477</v>
      </c>
      <c r="G23" s="58">
        <v>33052881</v>
      </c>
      <c r="H23" s="59">
        <f t="shared" si="1"/>
        <v>24584404</v>
      </c>
      <c r="I23" s="59">
        <v>66467683</v>
      </c>
      <c r="J23" s="27">
        <f t="shared" si="2"/>
        <v>-46.637024882363761</v>
      </c>
      <c r="K23" s="28">
        <f t="shared" si="3"/>
        <v>290.30490370346405</v>
      </c>
      <c r="L23" s="78">
        <v>-45932003</v>
      </c>
      <c r="M23" s="79">
        <v>99042388</v>
      </c>
      <c r="N23" s="29">
        <f t="shared" si="4"/>
        <v>16.806147121430783</v>
      </c>
      <c r="O23" s="28">
        <f t="shared" si="5"/>
        <v>24.822103441205396</v>
      </c>
      <c r="Q23" s="30"/>
    </row>
    <row r="24" spans="1:17" x14ac:dyDescent="0.2">
      <c r="A24" s="4" t="s">
        <v>16</v>
      </c>
      <c r="B24" s="26" t="s">
        <v>32</v>
      </c>
      <c r="C24" s="57">
        <v>107439915</v>
      </c>
      <c r="D24" s="58">
        <v>112737785</v>
      </c>
      <c r="E24" s="59">
        <f t="shared" si="0"/>
        <v>5297870</v>
      </c>
      <c r="F24" s="57">
        <v>95556519</v>
      </c>
      <c r="G24" s="58">
        <v>120226219</v>
      </c>
      <c r="H24" s="59">
        <f t="shared" si="1"/>
        <v>24669700</v>
      </c>
      <c r="I24" s="59">
        <v>146337392</v>
      </c>
      <c r="J24" s="27">
        <f t="shared" si="2"/>
        <v>4.931007251820704</v>
      </c>
      <c r="K24" s="28">
        <f t="shared" si="3"/>
        <v>25.816867606908119</v>
      </c>
      <c r="L24" s="78">
        <v>-45932003</v>
      </c>
      <c r="M24" s="79">
        <v>99042388</v>
      </c>
      <c r="N24" s="29">
        <f t="shared" si="4"/>
        <v>-11.534158438507461</v>
      </c>
      <c r="O24" s="28">
        <f t="shared" si="5"/>
        <v>24.908224143383944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-45932003</v>
      </c>
      <c r="M25" s="79">
        <v>99042388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265106821</v>
      </c>
      <c r="D26" s="61">
        <v>219174818</v>
      </c>
      <c r="E26" s="62">
        <f t="shared" si="0"/>
        <v>-45932003</v>
      </c>
      <c r="F26" s="60">
        <v>165542386</v>
      </c>
      <c r="G26" s="61">
        <v>264584774</v>
      </c>
      <c r="H26" s="62">
        <f t="shared" si="1"/>
        <v>99042388</v>
      </c>
      <c r="I26" s="62">
        <v>312418449</v>
      </c>
      <c r="J26" s="40">
        <f t="shared" si="2"/>
        <v>-17.325847304396593</v>
      </c>
      <c r="K26" s="33">
        <f t="shared" si="3"/>
        <v>59.829020466093795</v>
      </c>
      <c r="L26" s="83">
        <v>-45932003</v>
      </c>
      <c r="M26" s="81">
        <v>99042388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87701644</v>
      </c>
      <c r="D28" s="58">
        <v>38755468</v>
      </c>
      <c r="E28" s="59">
        <f t="shared" si="0"/>
        <v>-48946176</v>
      </c>
      <c r="F28" s="57">
        <v>34912106</v>
      </c>
      <c r="G28" s="58">
        <v>74612499</v>
      </c>
      <c r="H28" s="59">
        <f t="shared" si="1"/>
        <v>39700393</v>
      </c>
      <c r="I28" s="59">
        <v>80212152</v>
      </c>
      <c r="J28" s="27">
        <f t="shared" si="2"/>
        <v>-55.80987284571313</v>
      </c>
      <c r="K28" s="28">
        <f t="shared" si="3"/>
        <v>113.71526255104747</v>
      </c>
      <c r="L28" s="78">
        <v>-45932003</v>
      </c>
      <c r="M28" s="79">
        <v>99042388</v>
      </c>
      <c r="N28" s="29">
        <f t="shared" si="4"/>
        <v>106.56225028984694</v>
      </c>
      <c r="O28" s="28">
        <f t="shared" si="5"/>
        <v>40.084244535784016</v>
      </c>
      <c r="Q28" s="30"/>
    </row>
    <row r="29" spans="1:17" x14ac:dyDescent="0.2">
      <c r="A29" s="4" t="s">
        <v>16</v>
      </c>
      <c r="B29" s="26" t="s">
        <v>36</v>
      </c>
      <c r="C29" s="57">
        <v>49850000</v>
      </c>
      <c r="D29" s="58">
        <v>20613000</v>
      </c>
      <c r="E29" s="59">
        <f t="shared" si="0"/>
        <v>-29237000</v>
      </c>
      <c r="F29" s="57">
        <v>40750000</v>
      </c>
      <c r="G29" s="58">
        <v>21850000</v>
      </c>
      <c r="H29" s="59">
        <f t="shared" si="1"/>
        <v>-18900000</v>
      </c>
      <c r="I29" s="59">
        <v>60200000</v>
      </c>
      <c r="J29" s="27">
        <f t="shared" si="2"/>
        <v>-58.649949849548641</v>
      </c>
      <c r="K29" s="28">
        <f t="shared" si="3"/>
        <v>-46.380368098159508</v>
      </c>
      <c r="L29" s="78">
        <v>-45932003</v>
      </c>
      <c r="M29" s="79">
        <v>99042388</v>
      </c>
      <c r="N29" s="29">
        <f t="shared" si="4"/>
        <v>63.652786925055281</v>
      </c>
      <c r="O29" s="28">
        <f t="shared" si="5"/>
        <v>-19.082738594711589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-45932003</v>
      </c>
      <c r="M30" s="79">
        <v>99042388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53641593</v>
      </c>
      <c r="D31" s="58">
        <v>17150000</v>
      </c>
      <c r="E31" s="59">
        <f t="shared" si="0"/>
        <v>-36491593</v>
      </c>
      <c r="F31" s="57">
        <v>54113847</v>
      </c>
      <c r="G31" s="58">
        <v>20084214</v>
      </c>
      <c r="H31" s="59">
        <f t="shared" si="1"/>
        <v>-34029633</v>
      </c>
      <c r="I31" s="59">
        <v>10250000</v>
      </c>
      <c r="J31" s="27">
        <f t="shared" si="2"/>
        <v>-68.028540837704057</v>
      </c>
      <c r="K31" s="28">
        <f t="shared" si="3"/>
        <v>-62.885259294169195</v>
      </c>
      <c r="L31" s="78">
        <v>-45932003</v>
      </c>
      <c r="M31" s="79">
        <v>99042388</v>
      </c>
      <c r="N31" s="29">
        <f t="shared" si="4"/>
        <v>79.446988192524501</v>
      </c>
      <c r="O31" s="28">
        <f t="shared" si="5"/>
        <v>-34.35865560915191</v>
      </c>
      <c r="Q31" s="30"/>
    </row>
    <row r="32" spans="1:17" x14ac:dyDescent="0.2">
      <c r="A32" s="4" t="s">
        <v>16</v>
      </c>
      <c r="B32" s="26" t="s">
        <v>39</v>
      </c>
      <c r="C32" s="57">
        <v>73913584</v>
      </c>
      <c r="D32" s="58">
        <v>142656350</v>
      </c>
      <c r="E32" s="59">
        <f t="shared" si="0"/>
        <v>68742766</v>
      </c>
      <c r="F32" s="57">
        <v>35766433</v>
      </c>
      <c r="G32" s="58">
        <v>148038061</v>
      </c>
      <c r="H32" s="59">
        <f t="shared" si="1"/>
        <v>112271628</v>
      </c>
      <c r="I32" s="59">
        <v>161756297</v>
      </c>
      <c r="J32" s="27">
        <f t="shared" si="2"/>
        <v>93.004238571356524</v>
      </c>
      <c r="K32" s="28">
        <f t="shared" si="3"/>
        <v>313.9022222316662</v>
      </c>
      <c r="L32" s="78">
        <v>-45932003</v>
      </c>
      <c r="M32" s="79">
        <v>99042388</v>
      </c>
      <c r="N32" s="29">
        <f t="shared" si="4"/>
        <v>-149.66202540742671</v>
      </c>
      <c r="O32" s="28">
        <f t="shared" si="5"/>
        <v>113.35714966807949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265106821</v>
      </c>
      <c r="D33" s="76">
        <v>219174818</v>
      </c>
      <c r="E33" s="77">
        <f t="shared" si="0"/>
        <v>-45932003</v>
      </c>
      <c r="F33" s="75">
        <v>165542386</v>
      </c>
      <c r="G33" s="76">
        <v>264584774</v>
      </c>
      <c r="H33" s="77">
        <f t="shared" si="1"/>
        <v>99042388</v>
      </c>
      <c r="I33" s="77">
        <v>312418449</v>
      </c>
      <c r="J33" s="53">
        <f t="shared" si="2"/>
        <v>-17.325847304396593</v>
      </c>
      <c r="K33" s="54">
        <f t="shared" si="3"/>
        <v>59.829020466093795</v>
      </c>
      <c r="L33" s="90">
        <v>-45932003</v>
      </c>
      <c r="M33" s="91">
        <v>99042388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357531670</v>
      </c>
      <c r="D8" s="58">
        <v>361957000</v>
      </c>
      <c r="E8" s="59">
        <f>$D8       -$C8</f>
        <v>4425330</v>
      </c>
      <c r="F8" s="57">
        <v>375408253</v>
      </c>
      <c r="G8" s="58">
        <v>383378200</v>
      </c>
      <c r="H8" s="59">
        <f>$G8       -$F8</f>
        <v>7969947</v>
      </c>
      <c r="I8" s="59">
        <v>406072800</v>
      </c>
      <c r="J8" s="27">
        <f>IF(($C8       =0),0,(($E8       /$C8       )*100))</f>
        <v>1.2377448968366913</v>
      </c>
      <c r="K8" s="28">
        <f>IF(($F8       =0),0,(($H8       /$F8       )*100))</f>
        <v>2.1230079350439852</v>
      </c>
      <c r="L8" s="78">
        <v>59639709</v>
      </c>
      <c r="M8" s="79">
        <v>-4988038</v>
      </c>
      <c r="N8" s="29">
        <f>IF(($L8       =0),0,(($E8       /$L8       )*100))</f>
        <v>7.4201066272808269</v>
      </c>
      <c r="O8" s="28">
        <f>IF(($M8       =0),0,(($H8       /$M8       )*100))</f>
        <v>-159.7812005441819</v>
      </c>
      <c r="Q8" s="30"/>
    </row>
    <row r="9" spans="1:17" x14ac:dyDescent="0.2">
      <c r="A9" s="1" t="s">
        <v>16</v>
      </c>
      <c r="B9" s="26" t="s">
        <v>19</v>
      </c>
      <c r="C9" s="57">
        <v>997195886</v>
      </c>
      <c r="D9" s="58">
        <v>1040890279</v>
      </c>
      <c r="E9" s="59">
        <f>$D9       -$C9</f>
        <v>43694393</v>
      </c>
      <c r="F9" s="57">
        <v>1073967908</v>
      </c>
      <c r="G9" s="58">
        <v>1103343621</v>
      </c>
      <c r="H9" s="59">
        <f>$G9       -$F9</f>
        <v>29375713</v>
      </c>
      <c r="I9" s="59">
        <v>1169543022</v>
      </c>
      <c r="J9" s="27">
        <f>IF(($C9       =0),0,(($E9       /$C9       )*100))</f>
        <v>4.3817261596684931</v>
      </c>
      <c r="K9" s="28">
        <f>IF(($F9       =0),0,(($H9       /$F9       )*100))</f>
        <v>2.735250539720969</v>
      </c>
      <c r="L9" s="78">
        <v>59639709</v>
      </c>
      <c r="M9" s="79">
        <v>-4988038</v>
      </c>
      <c r="N9" s="29">
        <f>IF(($L9       =0),0,(($E9       /$L9       )*100))</f>
        <v>73.263927226740833</v>
      </c>
      <c r="O9" s="28">
        <f>IF(($M9       =0),0,(($H9       /$M9       )*100))</f>
        <v>-588.92319986335315</v>
      </c>
      <c r="Q9" s="30"/>
    </row>
    <row r="10" spans="1:17" x14ac:dyDescent="0.2">
      <c r="A10" s="1" t="s">
        <v>16</v>
      </c>
      <c r="B10" s="26" t="s">
        <v>20</v>
      </c>
      <c r="C10" s="57">
        <v>422893913</v>
      </c>
      <c r="D10" s="58">
        <v>434413899</v>
      </c>
      <c r="E10" s="59">
        <f t="shared" ref="E10:E33" si="0">$D10      -$C10</f>
        <v>11519986</v>
      </c>
      <c r="F10" s="57">
        <v>448589460</v>
      </c>
      <c r="G10" s="58">
        <v>406255762</v>
      </c>
      <c r="H10" s="59">
        <f t="shared" ref="H10:H33" si="1">$G10      -$F10</f>
        <v>-42333698</v>
      </c>
      <c r="I10" s="59">
        <v>385342300</v>
      </c>
      <c r="J10" s="27">
        <f t="shared" ref="J10:J33" si="2">IF(($C10      =0),0,(($E10      /$C10      )*100))</f>
        <v>2.724084136912134</v>
      </c>
      <c r="K10" s="28">
        <f t="shared" ref="K10:K33" si="3">IF(($F10      =0),0,(($H10      /$F10      )*100))</f>
        <v>-9.4370692525856494</v>
      </c>
      <c r="L10" s="78">
        <v>59639709</v>
      </c>
      <c r="M10" s="79">
        <v>-4988038</v>
      </c>
      <c r="N10" s="29">
        <f t="shared" ref="N10:N33" si="4">IF(($L10      =0),0,(($E10      /$L10      )*100))</f>
        <v>19.315966145978344</v>
      </c>
      <c r="O10" s="28">
        <f t="shared" ref="O10:O33" si="5">IF(($M10      =0),0,(($H10      /$M10      )*100))</f>
        <v>848.70440040753488</v>
      </c>
      <c r="Q10" s="30"/>
    </row>
    <row r="11" spans="1:17" ht="16.5" x14ac:dyDescent="0.3">
      <c r="A11" s="4" t="s">
        <v>16</v>
      </c>
      <c r="B11" s="31" t="s">
        <v>21</v>
      </c>
      <c r="C11" s="60">
        <v>1777621469</v>
      </c>
      <c r="D11" s="61">
        <v>1837261178</v>
      </c>
      <c r="E11" s="62">
        <f t="shared" si="0"/>
        <v>59639709</v>
      </c>
      <c r="F11" s="60">
        <v>1897965621</v>
      </c>
      <c r="G11" s="61">
        <v>1892977583</v>
      </c>
      <c r="H11" s="62">
        <f t="shared" si="1"/>
        <v>-4988038</v>
      </c>
      <c r="I11" s="62">
        <v>1960958122</v>
      </c>
      <c r="J11" s="32">
        <f t="shared" si="2"/>
        <v>3.3550286177377395</v>
      </c>
      <c r="K11" s="33">
        <f t="shared" si="3"/>
        <v>-0.26280971292682859</v>
      </c>
      <c r="L11" s="80">
        <v>59639709</v>
      </c>
      <c r="M11" s="81">
        <v>-4988038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549447349</v>
      </c>
      <c r="D13" s="58">
        <v>586258199</v>
      </c>
      <c r="E13" s="59">
        <f t="shared" si="0"/>
        <v>36810850</v>
      </c>
      <c r="F13" s="57">
        <v>577298822</v>
      </c>
      <c r="G13" s="58">
        <v>609764849</v>
      </c>
      <c r="H13" s="59">
        <f t="shared" si="1"/>
        <v>32466027</v>
      </c>
      <c r="I13" s="59">
        <v>650443228</v>
      </c>
      <c r="J13" s="27">
        <f t="shared" si="2"/>
        <v>6.6996137240440126</v>
      </c>
      <c r="K13" s="28">
        <f t="shared" si="3"/>
        <v>5.6237819587998397</v>
      </c>
      <c r="L13" s="78">
        <v>100839500</v>
      </c>
      <c r="M13" s="79">
        <v>101779346</v>
      </c>
      <c r="N13" s="29">
        <f t="shared" si="4"/>
        <v>36.504395598946843</v>
      </c>
      <c r="O13" s="28">
        <f t="shared" si="5"/>
        <v>31.898443324640741</v>
      </c>
      <c r="Q13" s="30"/>
    </row>
    <row r="14" spans="1:17" x14ac:dyDescent="0.2">
      <c r="A14" s="1" t="s">
        <v>16</v>
      </c>
      <c r="B14" s="26" t="s">
        <v>24</v>
      </c>
      <c r="C14" s="57">
        <v>19608288</v>
      </c>
      <c r="D14" s="58">
        <v>53394385</v>
      </c>
      <c r="E14" s="59">
        <f t="shared" si="0"/>
        <v>33786097</v>
      </c>
      <c r="F14" s="57">
        <v>19804370</v>
      </c>
      <c r="G14" s="58">
        <v>56598049</v>
      </c>
      <c r="H14" s="59">
        <f t="shared" si="1"/>
        <v>36793679</v>
      </c>
      <c r="I14" s="59">
        <v>59993933</v>
      </c>
      <c r="J14" s="27">
        <f t="shared" si="2"/>
        <v>172.30518543995274</v>
      </c>
      <c r="K14" s="28">
        <f t="shared" si="3"/>
        <v>185.78565740793573</v>
      </c>
      <c r="L14" s="78">
        <v>100839500</v>
      </c>
      <c r="M14" s="79">
        <v>101779346</v>
      </c>
      <c r="N14" s="29">
        <f t="shared" si="4"/>
        <v>33.504824002499021</v>
      </c>
      <c r="O14" s="28">
        <f t="shared" si="5"/>
        <v>36.150437633977326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100839500</v>
      </c>
      <c r="M15" s="79">
        <v>101779346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484562475</v>
      </c>
      <c r="D16" s="58">
        <v>484476513</v>
      </c>
      <c r="E16" s="59">
        <f t="shared" si="0"/>
        <v>-85962</v>
      </c>
      <c r="F16" s="57">
        <v>533018722</v>
      </c>
      <c r="G16" s="58">
        <v>523234634</v>
      </c>
      <c r="H16" s="59">
        <f t="shared" si="1"/>
        <v>-9784088</v>
      </c>
      <c r="I16" s="59">
        <v>565093406</v>
      </c>
      <c r="J16" s="27">
        <f t="shared" si="2"/>
        <v>-1.774012731794801E-2</v>
      </c>
      <c r="K16" s="28">
        <f t="shared" si="3"/>
        <v>-1.8355993131513304</v>
      </c>
      <c r="L16" s="78">
        <v>100839500</v>
      </c>
      <c r="M16" s="79">
        <v>101779346</v>
      </c>
      <c r="N16" s="29">
        <f t="shared" si="4"/>
        <v>-8.5246356834375411E-2</v>
      </c>
      <c r="O16" s="28">
        <f t="shared" si="5"/>
        <v>-9.6130387790072849</v>
      </c>
      <c r="Q16" s="30"/>
    </row>
    <row r="17" spans="1:17" x14ac:dyDescent="0.2">
      <c r="A17" s="1" t="s">
        <v>16</v>
      </c>
      <c r="B17" s="26" t="s">
        <v>26</v>
      </c>
      <c r="C17" s="57">
        <v>789751199</v>
      </c>
      <c r="D17" s="58">
        <v>820079714</v>
      </c>
      <c r="E17" s="59">
        <f t="shared" si="0"/>
        <v>30328515</v>
      </c>
      <c r="F17" s="57">
        <v>787712470</v>
      </c>
      <c r="G17" s="58">
        <v>830016198</v>
      </c>
      <c r="H17" s="59">
        <f t="shared" si="1"/>
        <v>42303728</v>
      </c>
      <c r="I17" s="59">
        <v>824473843</v>
      </c>
      <c r="J17" s="39">
        <f t="shared" si="2"/>
        <v>3.8402619759745371</v>
      </c>
      <c r="K17" s="28">
        <f t="shared" si="3"/>
        <v>5.3704530029847053</v>
      </c>
      <c r="L17" s="82">
        <v>100839500</v>
      </c>
      <c r="M17" s="79">
        <v>101779346</v>
      </c>
      <c r="N17" s="29">
        <f t="shared" si="4"/>
        <v>30.076026755388511</v>
      </c>
      <c r="O17" s="28">
        <f t="shared" si="5"/>
        <v>41.564157820389219</v>
      </c>
      <c r="Q17" s="30"/>
    </row>
    <row r="18" spans="1:17" ht="16.5" x14ac:dyDescent="0.3">
      <c r="A18" s="1" t="s">
        <v>16</v>
      </c>
      <c r="B18" s="31" t="s">
        <v>27</v>
      </c>
      <c r="C18" s="60">
        <v>1843369311</v>
      </c>
      <c r="D18" s="61">
        <v>1944208811</v>
      </c>
      <c r="E18" s="62">
        <f t="shared" si="0"/>
        <v>100839500</v>
      </c>
      <c r="F18" s="60">
        <v>1917834384</v>
      </c>
      <c r="G18" s="61">
        <v>2019613730</v>
      </c>
      <c r="H18" s="62">
        <f t="shared" si="1"/>
        <v>101779346</v>
      </c>
      <c r="I18" s="62">
        <v>2100004410</v>
      </c>
      <c r="J18" s="40">
        <f t="shared" si="2"/>
        <v>5.4703905179638745</v>
      </c>
      <c r="K18" s="33">
        <f t="shared" si="3"/>
        <v>5.3069934948042938</v>
      </c>
      <c r="L18" s="83">
        <v>100839500</v>
      </c>
      <c r="M18" s="81">
        <v>101779346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-65747842</v>
      </c>
      <c r="D19" s="67">
        <v>-106947633</v>
      </c>
      <c r="E19" s="68">
        <f t="shared" si="0"/>
        <v>-41199791</v>
      </c>
      <c r="F19" s="69">
        <v>-19868763</v>
      </c>
      <c r="G19" s="70">
        <v>-126636147</v>
      </c>
      <c r="H19" s="71">
        <f t="shared" si="1"/>
        <v>-106767384</v>
      </c>
      <c r="I19" s="71">
        <v>-139046288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60000000</v>
      </c>
      <c r="D22" s="58">
        <v>93010128</v>
      </c>
      <c r="E22" s="59">
        <f t="shared" si="0"/>
        <v>33010128</v>
      </c>
      <c r="F22" s="57">
        <v>60000000</v>
      </c>
      <c r="G22" s="58">
        <v>90000000</v>
      </c>
      <c r="H22" s="59">
        <f t="shared" si="1"/>
        <v>30000000</v>
      </c>
      <c r="I22" s="59">
        <v>70000000</v>
      </c>
      <c r="J22" s="27">
        <f t="shared" si="2"/>
        <v>55.01688</v>
      </c>
      <c r="K22" s="28">
        <f t="shared" si="3"/>
        <v>50</v>
      </c>
      <c r="L22" s="78">
        <v>54198477</v>
      </c>
      <c r="M22" s="79">
        <v>-26531900</v>
      </c>
      <c r="N22" s="29">
        <f t="shared" si="4"/>
        <v>60.906006639264056</v>
      </c>
      <c r="O22" s="28">
        <f t="shared" si="5"/>
        <v>-113.0714347634357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26085199</v>
      </c>
      <c r="E23" s="59">
        <f t="shared" si="0"/>
        <v>26085199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54198477</v>
      </c>
      <c r="M23" s="79">
        <v>-26531900</v>
      </c>
      <c r="N23" s="29">
        <f t="shared" si="4"/>
        <v>48.129025839600622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70324850</v>
      </c>
      <c r="D24" s="58">
        <v>65428000</v>
      </c>
      <c r="E24" s="59">
        <f t="shared" si="0"/>
        <v>-4896850</v>
      </c>
      <c r="F24" s="57">
        <v>104441900</v>
      </c>
      <c r="G24" s="58">
        <v>47910000</v>
      </c>
      <c r="H24" s="59">
        <f t="shared" si="1"/>
        <v>-56531900</v>
      </c>
      <c r="I24" s="59">
        <v>46734000</v>
      </c>
      <c r="J24" s="27">
        <f t="shared" si="2"/>
        <v>-6.9631858439797591</v>
      </c>
      <c r="K24" s="28">
        <f t="shared" si="3"/>
        <v>-54.127605874653753</v>
      </c>
      <c r="L24" s="78">
        <v>54198477</v>
      </c>
      <c r="M24" s="79">
        <v>-26531900</v>
      </c>
      <c r="N24" s="29">
        <f t="shared" si="4"/>
        <v>-9.0350324788646734</v>
      </c>
      <c r="O24" s="28">
        <f t="shared" si="5"/>
        <v>213.07143476343572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54198477</v>
      </c>
      <c r="M25" s="79">
        <v>-26531900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130324850</v>
      </c>
      <c r="D26" s="61">
        <v>184523327</v>
      </c>
      <c r="E26" s="62">
        <f t="shared" si="0"/>
        <v>54198477</v>
      </c>
      <c r="F26" s="60">
        <v>164441900</v>
      </c>
      <c r="G26" s="61">
        <v>137910000</v>
      </c>
      <c r="H26" s="62">
        <f t="shared" si="1"/>
        <v>-26531900</v>
      </c>
      <c r="I26" s="62">
        <v>116734000</v>
      </c>
      <c r="J26" s="40">
        <f t="shared" si="2"/>
        <v>41.58721609884838</v>
      </c>
      <c r="K26" s="33">
        <f t="shared" si="3"/>
        <v>-16.134513162399607</v>
      </c>
      <c r="L26" s="83">
        <v>54198477</v>
      </c>
      <c r="M26" s="81">
        <v>-26531900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35510399</v>
      </c>
      <c r="D28" s="58">
        <v>42575470</v>
      </c>
      <c r="E28" s="59">
        <f t="shared" si="0"/>
        <v>7065071</v>
      </c>
      <c r="F28" s="57">
        <v>25700000</v>
      </c>
      <c r="G28" s="58">
        <v>42200000</v>
      </c>
      <c r="H28" s="59">
        <f t="shared" si="1"/>
        <v>16500000</v>
      </c>
      <c r="I28" s="59">
        <v>16660000</v>
      </c>
      <c r="J28" s="27">
        <f t="shared" si="2"/>
        <v>19.895780388161789</v>
      </c>
      <c r="K28" s="28">
        <f t="shared" si="3"/>
        <v>64.202334630350194</v>
      </c>
      <c r="L28" s="78">
        <v>54303565</v>
      </c>
      <c r="M28" s="79">
        <v>-26531900</v>
      </c>
      <c r="N28" s="29">
        <f t="shared" si="4"/>
        <v>13.010326301781477</v>
      </c>
      <c r="O28" s="28">
        <f t="shared" si="5"/>
        <v>-62.189289119889644</v>
      </c>
      <c r="Q28" s="30"/>
    </row>
    <row r="29" spans="1:17" x14ac:dyDescent="0.2">
      <c r="A29" s="4" t="s">
        <v>16</v>
      </c>
      <c r="B29" s="26" t="s">
        <v>36</v>
      </c>
      <c r="C29" s="57">
        <v>33500000</v>
      </c>
      <c r="D29" s="58">
        <v>49711463</v>
      </c>
      <c r="E29" s="59">
        <f t="shared" si="0"/>
        <v>16211463</v>
      </c>
      <c r="F29" s="57">
        <v>34000000</v>
      </c>
      <c r="G29" s="58">
        <v>45400000</v>
      </c>
      <c r="H29" s="59">
        <f t="shared" si="1"/>
        <v>11400000</v>
      </c>
      <c r="I29" s="59">
        <v>37551000</v>
      </c>
      <c r="J29" s="27">
        <f t="shared" si="2"/>
        <v>48.392426865671638</v>
      </c>
      <c r="K29" s="28">
        <f t="shared" si="3"/>
        <v>33.529411764705877</v>
      </c>
      <c r="L29" s="78">
        <v>54303565</v>
      </c>
      <c r="M29" s="79">
        <v>-26531900</v>
      </c>
      <c r="N29" s="29">
        <f t="shared" si="4"/>
        <v>29.85340465216234</v>
      </c>
      <c r="O29" s="28">
        <f t="shared" si="5"/>
        <v>-42.967145210105571</v>
      </c>
      <c r="Q29" s="30"/>
    </row>
    <row r="30" spans="1:17" x14ac:dyDescent="0.2">
      <c r="A30" s="4" t="s">
        <v>16</v>
      </c>
      <c r="B30" s="26" t="s">
        <v>37</v>
      </c>
      <c r="C30" s="57">
        <v>30090000</v>
      </c>
      <c r="D30" s="58">
        <v>13129000</v>
      </c>
      <c r="E30" s="59">
        <f t="shared" si="0"/>
        <v>-16961000</v>
      </c>
      <c r="F30" s="57">
        <v>63220000</v>
      </c>
      <c r="G30" s="58">
        <v>0</v>
      </c>
      <c r="H30" s="59">
        <f t="shared" si="1"/>
        <v>-63220000</v>
      </c>
      <c r="I30" s="59">
        <v>9000000</v>
      </c>
      <c r="J30" s="27">
        <f t="shared" si="2"/>
        <v>-56.367563974742438</v>
      </c>
      <c r="K30" s="28">
        <f t="shared" si="3"/>
        <v>-100</v>
      </c>
      <c r="L30" s="78">
        <v>54303565</v>
      </c>
      <c r="M30" s="79">
        <v>-26531900</v>
      </c>
      <c r="N30" s="29">
        <f t="shared" si="4"/>
        <v>-31.233676831346159</v>
      </c>
      <c r="O30" s="28">
        <f t="shared" si="5"/>
        <v>238.27920352481354</v>
      </c>
      <c r="Q30" s="30"/>
    </row>
    <row r="31" spans="1:17" x14ac:dyDescent="0.2">
      <c r="A31" s="4" t="s">
        <v>16</v>
      </c>
      <c r="B31" s="26" t="s">
        <v>38</v>
      </c>
      <c r="C31" s="57">
        <v>4983901</v>
      </c>
      <c r="D31" s="58">
        <v>11165000</v>
      </c>
      <c r="E31" s="59">
        <f t="shared" si="0"/>
        <v>6181099</v>
      </c>
      <c r="F31" s="57">
        <v>2981350</v>
      </c>
      <c r="G31" s="58">
        <v>2981350</v>
      </c>
      <c r="H31" s="59">
        <f t="shared" si="1"/>
        <v>0</v>
      </c>
      <c r="I31" s="59">
        <v>6000000</v>
      </c>
      <c r="J31" s="27">
        <f t="shared" si="2"/>
        <v>124.02130379395577</v>
      </c>
      <c r="K31" s="28">
        <f t="shared" si="3"/>
        <v>0</v>
      </c>
      <c r="L31" s="78">
        <v>54303565</v>
      </c>
      <c r="M31" s="79">
        <v>-26531900</v>
      </c>
      <c r="N31" s="29">
        <f t="shared" si="4"/>
        <v>11.382492107101992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26240550</v>
      </c>
      <c r="D32" s="58">
        <v>68047482</v>
      </c>
      <c r="E32" s="59">
        <f t="shared" si="0"/>
        <v>41806932</v>
      </c>
      <c r="F32" s="57">
        <v>38540550</v>
      </c>
      <c r="G32" s="58">
        <v>47328650</v>
      </c>
      <c r="H32" s="59">
        <f t="shared" si="1"/>
        <v>8788100</v>
      </c>
      <c r="I32" s="59">
        <v>47523000</v>
      </c>
      <c r="J32" s="27">
        <f t="shared" si="2"/>
        <v>159.32185872628432</v>
      </c>
      <c r="K32" s="28">
        <f t="shared" si="3"/>
        <v>22.802217404785349</v>
      </c>
      <c r="L32" s="78">
        <v>54303565</v>
      </c>
      <c r="M32" s="79">
        <v>-26531900</v>
      </c>
      <c r="N32" s="29">
        <f t="shared" si="4"/>
        <v>76.987453770300348</v>
      </c>
      <c r="O32" s="28">
        <f t="shared" si="5"/>
        <v>-33.122769194818311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130324850</v>
      </c>
      <c r="D33" s="76">
        <v>184628415</v>
      </c>
      <c r="E33" s="77">
        <f t="shared" si="0"/>
        <v>54303565</v>
      </c>
      <c r="F33" s="75">
        <v>164441900</v>
      </c>
      <c r="G33" s="76">
        <v>137910000</v>
      </c>
      <c r="H33" s="77">
        <f t="shared" si="1"/>
        <v>-26531900</v>
      </c>
      <c r="I33" s="77">
        <v>116734000</v>
      </c>
      <c r="J33" s="53">
        <f t="shared" si="2"/>
        <v>41.667851526397307</v>
      </c>
      <c r="K33" s="54">
        <f t="shared" si="3"/>
        <v>-16.134513162399607</v>
      </c>
      <c r="L33" s="90">
        <v>54303565</v>
      </c>
      <c r="M33" s="91">
        <v>-26531900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98794980</v>
      </c>
      <c r="D8" s="58">
        <v>105378600</v>
      </c>
      <c r="E8" s="59">
        <f>$D8       -$C8</f>
        <v>6583620</v>
      </c>
      <c r="F8" s="57">
        <v>104880640</v>
      </c>
      <c r="G8" s="58">
        <v>111732409</v>
      </c>
      <c r="H8" s="59">
        <f>$G8       -$F8</f>
        <v>6851769</v>
      </c>
      <c r="I8" s="59">
        <v>121404780</v>
      </c>
      <c r="J8" s="27">
        <f>IF(($C8       =0),0,(($E8       /$C8       )*100))</f>
        <v>6.6639215879187379</v>
      </c>
      <c r="K8" s="28">
        <f>IF(($F8       =0),0,(($H8       /$F8       )*100))</f>
        <v>6.5329206610485979</v>
      </c>
      <c r="L8" s="78">
        <v>-3274469</v>
      </c>
      <c r="M8" s="79">
        <v>-7573990</v>
      </c>
      <c r="N8" s="29">
        <f>IF(($L8       =0),0,(($E8       /$L8       )*100))</f>
        <v>-201.05916409652986</v>
      </c>
      <c r="O8" s="28">
        <f>IF(($M8       =0),0,(($H8       /$M8       )*100))</f>
        <v>-90.464457967332933</v>
      </c>
      <c r="Q8" s="30"/>
    </row>
    <row r="9" spans="1:17" x14ac:dyDescent="0.2">
      <c r="A9" s="1" t="s">
        <v>16</v>
      </c>
      <c r="B9" s="26" t="s">
        <v>19</v>
      </c>
      <c r="C9" s="57">
        <v>279435790</v>
      </c>
      <c r="D9" s="58">
        <v>273222854</v>
      </c>
      <c r="E9" s="59">
        <f>$D9       -$C9</f>
        <v>-6212936</v>
      </c>
      <c r="F9" s="57">
        <v>318603710</v>
      </c>
      <c r="G9" s="58">
        <v>301603661</v>
      </c>
      <c r="H9" s="59">
        <f>$G9       -$F9</f>
        <v>-17000049</v>
      </c>
      <c r="I9" s="59">
        <v>332753837</v>
      </c>
      <c r="J9" s="27">
        <f>IF(($C9       =0),0,(($E9       /$C9       )*100))</f>
        <v>-2.2233859163137262</v>
      </c>
      <c r="K9" s="28">
        <f>IF(($F9       =0),0,(($H9       /$F9       )*100))</f>
        <v>-5.3357975649436096</v>
      </c>
      <c r="L9" s="78">
        <v>-3274469</v>
      </c>
      <c r="M9" s="79">
        <v>-7573990</v>
      </c>
      <c r="N9" s="29">
        <f>IF(($L9       =0),0,(($E9       /$L9       )*100))</f>
        <v>189.73873321140007</v>
      </c>
      <c r="O9" s="28">
        <f>IF(($M9       =0),0,(($H9       /$M9       )*100))</f>
        <v>224.45301617773458</v>
      </c>
      <c r="Q9" s="30"/>
    </row>
    <row r="10" spans="1:17" x14ac:dyDescent="0.2">
      <c r="A10" s="1" t="s">
        <v>16</v>
      </c>
      <c r="B10" s="26" t="s">
        <v>20</v>
      </c>
      <c r="C10" s="57">
        <v>122442361</v>
      </c>
      <c r="D10" s="58">
        <v>118797208</v>
      </c>
      <c r="E10" s="59">
        <f t="shared" ref="E10:E33" si="0">$D10      -$C10</f>
        <v>-3645153</v>
      </c>
      <c r="F10" s="57">
        <v>129261128</v>
      </c>
      <c r="G10" s="58">
        <v>131835418</v>
      </c>
      <c r="H10" s="59">
        <f t="shared" ref="H10:H33" si="1">$G10      -$F10</f>
        <v>2574290</v>
      </c>
      <c r="I10" s="59">
        <v>155170753</v>
      </c>
      <c r="J10" s="27">
        <f t="shared" ref="J10:J33" si="2">IF(($C10      =0),0,(($E10      /$C10      )*100))</f>
        <v>-2.9770358642463619</v>
      </c>
      <c r="K10" s="28">
        <f t="shared" ref="K10:K33" si="3">IF(($F10      =0),0,(($H10      /$F10      )*100))</f>
        <v>1.9915422678347661</v>
      </c>
      <c r="L10" s="78">
        <v>-3274469</v>
      </c>
      <c r="M10" s="79">
        <v>-7573990</v>
      </c>
      <c r="N10" s="29">
        <f t="shared" ref="N10:N33" si="4">IF(($L10      =0),0,(($E10      /$L10      )*100))</f>
        <v>111.32043088512977</v>
      </c>
      <c r="O10" s="28">
        <f t="shared" ref="O10:O33" si="5">IF(($M10      =0),0,(($H10      /$M10      )*100))</f>
        <v>-33.988558210401649</v>
      </c>
      <c r="Q10" s="30"/>
    </row>
    <row r="11" spans="1:17" ht="16.5" x14ac:dyDescent="0.3">
      <c r="A11" s="4" t="s">
        <v>16</v>
      </c>
      <c r="B11" s="31" t="s">
        <v>21</v>
      </c>
      <c r="C11" s="60">
        <v>500673131</v>
      </c>
      <c r="D11" s="61">
        <v>497398662</v>
      </c>
      <c r="E11" s="62">
        <f t="shared" si="0"/>
        <v>-3274469</v>
      </c>
      <c r="F11" s="60">
        <v>552745478</v>
      </c>
      <c r="G11" s="61">
        <v>545171488</v>
      </c>
      <c r="H11" s="62">
        <f t="shared" si="1"/>
        <v>-7573990</v>
      </c>
      <c r="I11" s="62">
        <v>609329370</v>
      </c>
      <c r="J11" s="32">
        <f t="shared" si="2"/>
        <v>-0.65401332671075574</v>
      </c>
      <c r="K11" s="33">
        <f t="shared" si="3"/>
        <v>-1.3702491112916892</v>
      </c>
      <c r="L11" s="80">
        <v>-3274469</v>
      </c>
      <c r="M11" s="81">
        <v>-7573990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183503385</v>
      </c>
      <c r="D13" s="58">
        <v>187960289</v>
      </c>
      <c r="E13" s="59">
        <f t="shared" si="0"/>
        <v>4456904</v>
      </c>
      <c r="F13" s="57">
        <v>190491335</v>
      </c>
      <c r="G13" s="58">
        <v>194941656</v>
      </c>
      <c r="H13" s="59">
        <f t="shared" si="1"/>
        <v>4450321</v>
      </c>
      <c r="I13" s="59">
        <v>205763643</v>
      </c>
      <c r="J13" s="27">
        <f t="shared" si="2"/>
        <v>2.4287857142253806</v>
      </c>
      <c r="K13" s="28">
        <f t="shared" si="3"/>
        <v>2.336232774052426</v>
      </c>
      <c r="L13" s="78">
        <v>7569381</v>
      </c>
      <c r="M13" s="79">
        <v>14919592</v>
      </c>
      <c r="N13" s="29">
        <f t="shared" si="4"/>
        <v>58.8806931504703</v>
      </c>
      <c r="O13" s="28">
        <f t="shared" si="5"/>
        <v>29.82870443105951</v>
      </c>
      <c r="Q13" s="30"/>
    </row>
    <row r="14" spans="1:17" x14ac:dyDescent="0.2">
      <c r="A14" s="1" t="s">
        <v>16</v>
      </c>
      <c r="B14" s="26" t="s">
        <v>24</v>
      </c>
      <c r="C14" s="57">
        <v>6130980</v>
      </c>
      <c r="D14" s="58">
        <v>14204301</v>
      </c>
      <c r="E14" s="59">
        <f t="shared" si="0"/>
        <v>8073321</v>
      </c>
      <c r="F14" s="57">
        <v>6130982</v>
      </c>
      <c r="G14" s="58">
        <v>14208912</v>
      </c>
      <c r="H14" s="59">
        <f t="shared" si="1"/>
        <v>8077930</v>
      </c>
      <c r="I14" s="59">
        <v>14208912</v>
      </c>
      <c r="J14" s="27">
        <f t="shared" si="2"/>
        <v>131.68075903036708</v>
      </c>
      <c r="K14" s="28">
        <f t="shared" si="3"/>
        <v>131.75589163367306</v>
      </c>
      <c r="L14" s="78">
        <v>7569381</v>
      </c>
      <c r="M14" s="79">
        <v>14919592</v>
      </c>
      <c r="N14" s="29">
        <f t="shared" si="4"/>
        <v>106.65761176508357</v>
      </c>
      <c r="O14" s="28">
        <f t="shared" si="5"/>
        <v>54.143102572778133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7569381</v>
      </c>
      <c r="M15" s="79">
        <v>14919592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141932400</v>
      </c>
      <c r="D16" s="58">
        <v>141932400</v>
      </c>
      <c r="E16" s="59">
        <f t="shared" si="0"/>
        <v>0</v>
      </c>
      <c r="F16" s="57">
        <v>167054400</v>
      </c>
      <c r="G16" s="58">
        <v>164215800</v>
      </c>
      <c r="H16" s="59">
        <f t="shared" si="1"/>
        <v>-2838600</v>
      </c>
      <c r="I16" s="59">
        <v>189930314</v>
      </c>
      <c r="J16" s="27">
        <f t="shared" si="2"/>
        <v>0</v>
      </c>
      <c r="K16" s="28">
        <f t="shared" si="3"/>
        <v>-1.6992069649168176</v>
      </c>
      <c r="L16" s="78">
        <v>7569381</v>
      </c>
      <c r="M16" s="79">
        <v>14919592</v>
      </c>
      <c r="N16" s="29">
        <f t="shared" si="4"/>
        <v>0</v>
      </c>
      <c r="O16" s="28">
        <f t="shared" si="5"/>
        <v>-19.025989450649856</v>
      </c>
      <c r="Q16" s="30"/>
    </row>
    <row r="17" spans="1:17" x14ac:dyDescent="0.2">
      <c r="A17" s="1" t="s">
        <v>16</v>
      </c>
      <c r="B17" s="26" t="s">
        <v>26</v>
      </c>
      <c r="C17" s="57">
        <v>162094820</v>
      </c>
      <c r="D17" s="58">
        <v>157133976</v>
      </c>
      <c r="E17" s="59">
        <f t="shared" si="0"/>
        <v>-4960844</v>
      </c>
      <c r="F17" s="57">
        <v>166725028</v>
      </c>
      <c r="G17" s="58">
        <v>171954969</v>
      </c>
      <c r="H17" s="59">
        <f t="shared" si="1"/>
        <v>5229941</v>
      </c>
      <c r="I17" s="59">
        <v>192041625</v>
      </c>
      <c r="J17" s="39">
        <f t="shared" si="2"/>
        <v>-3.0604580701591821</v>
      </c>
      <c r="K17" s="28">
        <f t="shared" si="3"/>
        <v>3.1368661698470373</v>
      </c>
      <c r="L17" s="82">
        <v>7569381</v>
      </c>
      <c r="M17" s="79">
        <v>14919592</v>
      </c>
      <c r="N17" s="29">
        <f t="shared" si="4"/>
        <v>-65.538304915553852</v>
      </c>
      <c r="O17" s="28">
        <f t="shared" si="5"/>
        <v>35.05418244681222</v>
      </c>
      <c r="Q17" s="30"/>
    </row>
    <row r="18" spans="1:17" ht="16.5" x14ac:dyDescent="0.3">
      <c r="A18" s="1" t="s">
        <v>16</v>
      </c>
      <c r="B18" s="31" t="s">
        <v>27</v>
      </c>
      <c r="C18" s="60">
        <v>493661585</v>
      </c>
      <c r="D18" s="61">
        <v>501230966</v>
      </c>
      <c r="E18" s="62">
        <f t="shared" si="0"/>
        <v>7569381</v>
      </c>
      <c r="F18" s="60">
        <v>530401745</v>
      </c>
      <c r="G18" s="61">
        <v>545321337</v>
      </c>
      <c r="H18" s="62">
        <f t="shared" si="1"/>
        <v>14919592</v>
      </c>
      <c r="I18" s="62">
        <v>601944494</v>
      </c>
      <c r="J18" s="40">
        <f t="shared" si="2"/>
        <v>1.5333137578448606</v>
      </c>
      <c r="K18" s="33">
        <f t="shared" si="3"/>
        <v>2.8128851649988444</v>
      </c>
      <c r="L18" s="83">
        <v>7569381</v>
      </c>
      <c r="M18" s="81">
        <v>14919592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7011546</v>
      </c>
      <c r="D19" s="67">
        <v>-3832304</v>
      </c>
      <c r="E19" s="68">
        <f t="shared" si="0"/>
        <v>-10843850</v>
      </c>
      <c r="F19" s="69">
        <v>22343733</v>
      </c>
      <c r="G19" s="70">
        <v>-149849</v>
      </c>
      <c r="H19" s="71">
        <f t="shared" si="1"/>
        <v>-22493582</v>
      </c>
      <c r="I19" s="71">
        <v>7384876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12880403</v>
      </c>
      <c r="D22" s="58">
        <v>21174559</v>
      </c>
      <c r="E22" s="59">
        <f t="shared" si="0"/>
        <v>8294156</v>
      </c>
      <c r="F22" s="57">
        <v>21471100</v>
      </c>
      <c r="G22" s="58">
        <v>18366672</v>
      </c>
      <c r="H22" s="59">
        <f t="shared" si="1"/>
        <v>-3104428</v>
      </c>
      <c r="I22" s="59">
        <v>1980000</v>
      </c>
      <c r="J22" s="27">
        <f t="shared" si="2"/>
        <v>64.393606318063192</v>
      </c>
      <c r="K22" s="28">
        <f t="shared" si="3"/>
        <v>-14.458635095547038</v>
      </c>
      <c r="L22" s="78">
        <v>20658755</v>
      </c>
      <c r="M22" s="79">
        <v>-6542300</v>
      </c>
      <c r="N22" s="29">
        <f t="shared" si="4"/>
        <v>40.14838261066555</v>
      </c>
      <c r="O22" s="28">
        <f t="shared" si="5"/>
        <v>47.451630160646872</v>
      </c>
      <c r="Q22" s="30"/>
    </row>
    <row r="23" spans="1:17" x14ac:dyDescent="0.2">
      <c r="A23" s="4" t="s">
        <v>16</v>
      </c>
      <c r="B23" s="26" t="s">
        <v>31</v>
      </c>
      <c r="C23" s="57">
        <v>25318384</v>
      </c>
      <c r="D23" s="58">
        <v>24435114</v>
      </c>
      <c r="E23" s="59">
        <f t="shared" si="0"/>
        <v>-883270</v>
      </c>
      <c r="F23" s="57">
        <v>29378440</v>
      </c>
      <c r="G23" s="58">
        <v>19359394</v>
      </c>
      <c r="H23" s="59">
        <f t="shared" si="1"/>
        <v>-10019046</v>
      </c>
      <c r="I23" s="59">
        <v>21517801</v>
      </c>
      <c r="J23" s="27">
        <f t="shared" si="2"/>
        <v>-3.4886507764476598</v>
      </c>
      <c r="K23" s="28">
        <f t="shared" si="3"/>
        <v>-34.103396912838122</v>
      </c>
      <c r="L23" s="78">
        <v>20658755</v>
      </c>
      <c r="M23" s="79">
        <v>-6542300</v>
      </c>
      <c r="N23" s="29">
        <f t="shared" si="4"/>
        <v>-4.2755238638533637</v>
      </c>
      <c r="O23" s="28">
        <f t="shared" si="5"/>
        <v>153.14256454152209</v>
      </c>
      <c r="Q23" s="30"/>
    </row>
    <row r="24" spans="1:17" x14ac:dyDescent="0.2">
      <c r="A24" s="4" t="s">
        <v>16</v>
      </c>
      <c r="B24" s="26" t="s">
        <v>32</v>
      </c>
      <c r="C24" s="57">
        <v>14018609</v>
      </c>
      <c r="D24" s="58">
        <v>27266478</v>
      </c>
      <c r="E24" s="59">
        <f t="shared" si="0"/>
        <v>13247869</v>
      </c>
      <c r="F24" s="57">
        <v>12421782</v>
      </c>
      <c r="G24" s="58">
        <v>19002956</v>
      </c>
      <c r="H24" s="59">
        <f t="shared" si="1"/>
        <v>6581174</v>
      </c>
      <c r="I24" s="59">
        <v>14474609</v>
      </c>
      <c r="J24" s="27">
        <f t="shared" si="2"/>
        <v>94.502022276247232</v>
      </c>
      <c r="K24" s="28">
        <f t="shared" si="3"/>
        <v>52.980916908701182</v>
      </c>
      <c r="L24" s="78">
        <v>20658755</v>
      </c>
      <c r="M24" s="79">
        <v>-6542300</v>
      </c>
      <c r="N24" s="29">
        <f t="shared" si="4"/>
        <v>64.127141253187816</v>
      </c>
      <c r="O24" s="28">
        <f t="shared" si="5"/>
        <v>-100.59419470216898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20658755</v>
      </c>
      <c r="M25" s="79">
        <v>-6542300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52217396</v>
      </c>
      <c r="D26" s="61">
        <v>72876151</v>
      </c>
      <c r="E26" s="62">
        <f t="shared" si="0"/>
        <v>20658755</v>
      </c>
      <c r="F26" s="60">
        <v>63271322</v>
      </c>
      <c r="G26" s="61">
        <v>56729022</v>
      </c>
      <c r="H26" s="62">
        <f t="shared" si="1"/>
        <v>-6542300</v>
      </c>
      <c r="I26" s="62">
        <v>37972410</v>
      </c>
      <c r="J26" s="40">
        <f t="shared" si="2"/>
        <v>39.562974377351182</v>
      </c>
      <c r="K26" s="33">
        <f t="shared" si="3"/>
        <v>-10.3400716046363</v>
      </c>
      <c r="L26" s="83">
        <v>20658755</v>
      </c>
      <c r="M26" s="81">
        <v>-6542300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12418609</v>
      </c>
      <c r="D28" s="58">
        <v>11670000</v>
      </c>
      <c r="E28" s="59">
        <f t="shared" si="0"/>
        <v>-748609</v>
      </c>
      <c r="F28" s="57">
        <v>12221782</v>
      </c>
      <c r="G28" s="58">
        <v>8672025</v>
      </c>
      <c r="H28" s="59">
        <f t="shared" si="1"/>
        <v>-3549757</v>
      </c>
      <c r="I28" s="59">
        <v>2222155</v>
      </c>
      <c r="J28" s="27">
        <f t="shared" si="2"/>
        <v>-6.028122795395201</v>
      </c>
      <c r="K28" s="28">
        <f t="shared" si="3"/>
        <v>-29.044512494168202</v>
      </c>
      <c r="L28" s="78">
        <v>20658755</v>
      </c>
      <c r="M28" s="79">
        <v>-6542300</v>
      </c>
      <c r="N28" s="29">
        <f t="shared" si="4"/>
        <v>-3.6236888428174878</v>
      </c>
      <c r="O28" s="28">
        <f t="shared" si="5"/>
        <v>54.258548216987911</v>
      </c>
      <c r="Q28" s="30"/>
    </row>
    <row r="29" spans="1:17" x14ac:dyDescent="0.2">
      <c r="A29" s="4" t="s">
        <v>16</v>
      </c>
      <c r="B29" s="26" t="s">
        <v>36</v>
      </c>
      <c r="C29" s="57">
        <v>10760745</v>
      </c>
      <c r="D29" s="58">
        <v>5894373</v>
      </c>
      <c r="E29" s="59">
        <f t="shared" si="0"/>
        <v>-4866372</v>
      </c>
      <c r="F29" s="57">
        <v>10375600</v>
      </c>
      <c r="G29" s="58">
        <v>8956422</v>
      </c>
      <c r="H29" s="59">
        <f t="shared" si="1"/>
        <v>-1419178</v>
      </c>
      <c r="I29" s="59">
        <v>3705000</v>
      </c>
      <c r="J29" s="27">
        <f t="shared" si="2"/>
        <v>-45.223374403909766</v>
      </c>
      <c r="K29" s="28">
        <f t="shared" si="3"/>
        <v>-13.67803307760515</v>
      </c>
      <c r="L29" s="78">
        <v>20658755</v>
      </c>
      <c r="M29" s="79">
        <v>-6542300</v>
      </c>
      <c r="N29" s="29">
        <f t="shared" si="4"/>
        <v>-23.555979051012514</v>
      </c>
      <c r="O29" s="28">
        <f t="shared" si="5"/>
        <v>21.692340614157104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20658755</v>
      </c>
      <c r="M30" s="79">
        <v>-6542300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16100000</v>
      </c>
      <c r="D31" s="58">
        <v>23746478</v>
      </c>
      <c r="E31" s="59">
        <f t="shared" si="0"/>
        <v>7646478</v>
      </c>
      <c r="F31" s="57">
        <v>23200000</v>
      </c>
      <c r="G31" s="58">
        <v>12950000</v>
      </c>
      <c r="H31" s="59">
        <f t="shared" si="1"/>
        <v>-10250000</v>
      </c>
      <c r="I31" s="59">
        <v>9400000</v>
      </c>
      <c r="J31" s="27">
        <f t="shared" si="2"/>
        <v>47.493652173913041</v>
      </c>
      <c r="K31" s="28">
        <f t="shared" si="3"/>
        <v>-44.181034482758619</v>
      </c>
      <c r="L31" s="78">
        <v>20658755</v>
      </c>
      <c r="M31" s="79">
        <v>-6542300</v>
      </c>
      <c r="N31" s="29">
        <f t="shared" si="4"/>
        <v>37.013256607186641</v>
      </c>
      <c r="O31" s="28">
        <f t="shared" si="5"/>
        <v>156.67272977393273</v>
      </c>
      <c r="Q31" s="30"/>
    </row>
    <row r="32" spans="1:17" x14ac:dyDescent="0.2">
      <c r="A32" s="4" t="s">
        <v>16</v>
      </c>
      <c r="B32" s="26" t="s">
        <v>39</v>
      </c>
      <c r="C32" s="57">
        <v>12938042</v>
      </c>
      <c r="D32" s="58">
        <v>31565300</v>
      </c>
      <c r="E32" s="59">
        <f t="shared" si="0"/>
        <v>18627258</v>
      </c>
      <c r="F32" s="57">
        <v>17473940</v>
      </c>
      <c r="G32" s="58">
        <v>26150575</v>
      </c>
      <c r="H32" s="59">
        <f t="shared" si="1"/>
        <v>8676635</v>
      </c>
      <c r="I32" s="59">
        <v>22645255</v>
      </c>
      <c r="J32" s="27">
        <f t="shared" si="2"/>
        <v>143.97277424203756</v>
      </c>
      <c r="K32" s="28">
        <f t="shared" si="3"/>
        <v>49.654714391831497</v>
      </c>
      <c r="L32" s="78">
        <v>20658755</v>
      </c>
      <c r="M32" s="79">
        <v>-6542300</v>
      </c>
      <c r="N32" s="29">
        <f t="shared" si="4"/>
        <v>90.166411286643367</v>
      </c>
      <c r="O32" s="28">
        <f t="shared" si="5"/>
        <v>-132.62361860507772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52217396</v>
      </c>
      <c r="D33" s="76">
        <v>72876151</v>
      </c>
      <c r="E33" s="77">
        <f t="shared" si="0"/>
        <v>20658755</v>
      </c>
      <c r="F33" s="75">
        <v>63271322</v>
      </c>
      <c r="G33" s="76">
        <v>56729022</v>
      </c>
      <c r="H33" s="77">
        <f t="shared" si="1"/>
        <v>-6542300</v>
      </c>
      <c r="I33" s="77">
        <v>37972410</v>
      </c>
      <c r="J33" s="53">
        <f t="shared" si="2"/>
        <v>39.562974377351182</v>
      </c>
      <c r="K33" s="54">
        <f t="shared" si="3"/>
        <v>-10.3400716046363</v>
      </c>
      <c r="L33" s="90">
        <v>20658755</v>
      </c>
      <c r="M33" s="91">
        <v>-6542300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62058673</v>
      </c>
      <c r="D8" s="58">
        <v>61767304</v>
      </c>
      <c r="E8" s="59">
        <f>$D8       -$C8</f>
        <v>-291369</v>
      </c>
      <c r="F8" s="57">
        <v>66713072</v>
      </c>
      <c r="G8" s="58">
        <v>67334768</v>
      </c>
      <c r="H8" s="59">
        <f>$G8       -$F8</f>
        <v>621696</v>
      </c>
      <c r="I8" s="59">
        <v>73403978</v>
      </c>
      <c r="J8" s="27">
        <f>IF(($C8       =0),0,(($E8       /$C8       )*100))</f>
        <v>-0.46950568859247116</v>
      </c>
      <c r="K8" s="28">
        <f>IF(($F8       =0),0,(($H8       /$F8       )*100))</f>
        <v>0.93189532630126826</v>
      </c>
      <c r="L8" s="78">
        <v>33652468</v>
      </c>
      <c r="M8" s="79">
        <v>-2847703</v>
      </c>
      <c r="N8" s="29">
        <f>IF(($L8       =0),0,(($E8       /$L8       )*100))</f>
        <v>-0.86581762740254287</v>
      </c>
      <c r="O8" s="28">
        <f>IF(($M8       =0),0,(($H8       /$M8       )*100))</f>
        <v>-21.83149015188733</v>
      </c>
      <c r="Q8" s="30"/>
    </row>
    <row r="9" spans="1:17" x14ac:dyDescent="0.2">
      <c r="A9" s="1" t="s">
        <v>16</v>
      </c>
      <c r="B9" s="26" t="s">
        <v>19</v>
      </c>
      <c r="C9" s="57">
        <v>193987047</v>
      </c>
      <c r="D9" s="58">
        <v>192269170</v>
      </c>
      <c r="E9" s="59">
        <f>$D9       -$C9</f>
        <v>-1717877</v>
      </c>
      <c r="F9" s="57">
        <v>215529623</v>
      </c>
      <c r="G9" s="58">
        <v>211665919</v>
      </c>
      <c r="H9" s="59">
        <f>$G9       -$F9</f>
        <v>-3863704</v>
      </c>
      <c r="I9" s="59">
        <v>232574565</v>
      </c>
      <c r="J9" s="27">
        <f>IF(($C9       =0),0,(($E9       /$C9       )*100))</f>
        <v>-0.88556273553666698</v>
      </c>
      <c r="K9" s="28">
        <f>IF(($F9       =0),0,(($H9       /$F9       )*100))</f>
        <v>-1.7926556666412394</v>
      </c>
      <c r="L9" s="78">
        <v>33652468</v>
      </c>
      <c r="M9" s="79">
        <v>-2847703</v>
      </c>
      <c r="N9" s="29">
        <f>IF(($L9       =0),0,(($E9       /$L9       )*100))</f>
        <v>-5.1047578442092272</v>
      </c>
      <c r="O9" s="28">
        <f>IF(($M9       =0),0,(($H9       /$M9       )*100))</f>
        <v>135.67791304079114</v>
      </c>
      <c r="Q9" s="30"/>
    </row>
    <row r="10" spans="1:17" x14ac:dyDescent="0.2">
      <c r="A10" s="1" t="s">
        <v>16</v>
      </c>
      <c r="B10" s="26" t="s">
        <v>20</v>
      </c>
      <c r="C10" s="57">
        <v>208382151</v>
      </c>
      <c r="D10" s="58">
        <v>244043865</v>
      </c>
      <c r="E10" s="59">
        <f t="shared" ref="E10:E33" si="0">$D10      -$C10</f>
        <v>35661714</v>
      </c>
      <c r="F10" s="57">
        <v>194142590</v>
      </c>
      <c r="G10" s="58">
        <v>194536895</v>
      </c>
      <c r="H10" s="59">
        <f t="shared" ref="H10:H33" si="1">$G10      -$F10</f>
        <v>394305</v>
      </c>
      <c r="I10" s="59">
        <v>165146391</v>
      </c>
      <c r="J10" s="27">
        <f t="shared" ref="J10:J33" si="2">IF(($C10      =0),0,(($E10      /$C10      )*100))</f>
        <v>17.113612576155816</v>
      </c>
      <c r="K10" s="28">
        <f t="shared" ref="K10:K33" si="3">IF(($F10      =0),0,(($H10      /$F10      )*100))</f>
        <v>0.203100720970087</v>
      </c>
      <c r="L10" s="78">
        <v>33652468</v>
      </c>
      <c r="M10" s="79">
        <v>-2847703</v>
      </c>
      <c r="N10" s="29">
        <f t="shared" ref="N10:N33" si="4">IF(($L10      =0),0,(($E10      /$L10      )*100))</f>
        <v>105.97057547161177</v>
      </c>
      <c r="O10" s="28">
        <f t="shared" ref="O10:O33" si="5">IF(($M10      =0),0,(($H10      /$M10      )*100))</f>
        <v>-13.846422888903795</v>
      </c>
      <c r="Q10" s="30"/>
    </row>
    <row r="11" spans="1:17" ht="16.5" x14ac:dyDescent="0.3">
      <c r="A11" s="4" t="s">
        <v>16</v>
      </c>
      <c r="B11" s="31" t="s">
        <v>21</v>
      </c>
      <c r="C11" s="60">
        <v>464427871</v>
      </c>
      <c r="D11" s="61">
        <v>498080339</v>
      </c>
      <c r="E11" s="62">
        <f t="shared" si="0"/>
        <v>33652468</v>
      </c>
      <c r="F11" s="60">
        <v>476385285</v>
      </c>
      <c r="G11" s="61">
        <v>473537582</v>
      </c>
      <c r="H11" s="62">
        <f t="shared" si="1"/>
        <v>-2847703</v>
      </c>
      <c r="I11" s="62">
        <v>471124934</v>
      </c>
      <c r="J11" s="32">
        <f t="shared" si="2"/>
        <v>7.2460052682755558</v>
      </c>
      <c r="K11" s="33">
        <f t="shared" si="3"/>
        <v>-0.59777308192884249</v>
      </c>
      <c r="L11" s="80">
        <v>33652468</v>
      </c>
      <c r="M11" s="81">
        <v>-2847703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151049074</v>
      </c>
      <c r="D13" s="58">
        <v>149663328</v>
      </c>
      <c r="E13" s="59">
        <f t="shared" si="0"/>
        <v>-1385746</v>
      </c>
      <c r="F13" s="57">
        <v>161215699</v>
      </c>
      <c r="G13" s="58">
        <v>157968879</v>
      </c>
      <c r="H13" s="59">
        <f t="shared" si="1"/>
        <v>-3246820</v>
      </c>
      <c r="I13" s="59">
        <v>167421900</v>
      </c>
      <c r="J13" s="27">
        <f t="shared" si="2"/>
        <v>-0.91741442916756977</v>
      </c>
      <c r="K13" s="28">
        <f t="shared" si="3"/>
        <v>-2.013960191308664</v>
      </c>
      <c r="L13" s="78">
        <v>37881899</v>
      </c>
      <c r="M13" s="79">
        <v>96296</v>
      </c>
      <c r="N13" s="29">
        <f t="shared" si="4"/>
        <v>-3.6580689896248337</v>
      </c>
      <c r="O13" s="28">
        <f t="shared" si="5"/>
        <v>-3371.7080667940513</v>
      </c>
      <c r="Q13" s="30"/>
    </row>
    <row r="14" spans="1:17" x14ac:dyDescent="0.2">
      <c r="A14" s="1" t="s">
        <v>16</v>
      </c>
      <c r="B14" s="26" t="s">
        <v>24</v>
      </c>
      <c r="C14" s="57">
        <v>30998641</v>
      </c>
      <c r="D14" s="58">
        <v>16020567</v>
      </c>
      <c r="E14" s="59">
        <f t="shared" si="0"/>
        <v>-14978074</v>
      </c>
      <c r="F14" s="57">
        <v>32750033</v>
      </c>
      <c r="G14" s="58">
        <v>16966630</v>
      </c>
      <c r="H14" s="59">
        <f t="shared" si="1"/>
        <v>-15783403</v>
      </c>
      <c r="I14" s="59">
        <v>17825641</v>
      </c>
      <c r="J14" s="27">
        <f t="shared" si="2"/>
        <v>-48.318485962013625</v>
      </c>
      <c r="K14" s="28">
        <f t="shared" si="3"/>
        <v>-48.193548385126817</v>
      </c>
      <c r="L14" s="78">
        <v>37881899</v>
      </c>
      <c r="M14" s="79">
        <v>96296</v>
      </c>
      <c r="N14" s="29">
        <f t="shared" si="4"/>
        <v>-39.53886789044023</v>
      </c>
      <c r="O14" s="28">
        <f t="shared" si="5"/>
        <v>-16390.507393868906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37881899</v>
      </c>
      <c r="M15" s="79">
        <v>96296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109749514</v>
      </c>
      <c r="D16" s="58">
        <v>111668281</v>
      </c>
      <c r="E16" s="59">
        <f t="shared" si="0"/>
        <v>1918767</v>
      </c>
      <c r="F16" s="57">
        <v>125590768</v>
      </c>
      <c r="G16" s="58">
        <v>124334001</v>
      </c>
      <c r="H16" s="59">
        <f t="shared" si="1"/>
        <v>-1256767</v>
      </c>
      <c r="I16" s="59">
        <v>140057442</v>
      </c>
      <c r="J16" s="27">
        <f t="shared" si="2"/>
        <v>1.7483148034714759</v>
      </c>
      <c r="K16" s="28">
        <f t="shared" si="3"/>
        <v>-1.000684222267038</v>
      </c>
      <c r="L16" s="78">
        <v>37881899</v>
      </c>
      <c r="M16" s="79">
        <v>96296</v>
      </c>
      <c r="N16" s="29">
        <f t="shared" si="4"/>
        <v>5.0651288627320401</v>
      </c>
      <c r="O16" s="28">
        <f t="shared" si="5"/>
        <v>-1305.1082080252554</v>
      </c>
      <c r="Q16" s="30"/>
    </row>
    <row r="17" spans="1:17" x14ac:dyDescent="0.2">
      <c r="A17" s="1" t="s">
        <v>16</v>
      </c>
      <c r="B17" s="26" t="s">
        <v>26</v>
      </c>
      <c r="C17" s="57">
        <v>192937379</v>
      </c>
      <c r="D17" s="58">
        <v>245264331</v>
      </c>
      <c r="E17" s="59">
        <f t="shared" si="0"/>
        <v>52326952</v>
      </c>
      <c r="F17" s="57">
        <v>178047640</v>
      </c>
      <c r="G17" s="58">
        <v>198430926</v>
      </c>
      <c r="H17" s="59">
        <f t="shared" si="1"/>
        <v>20383286</v>
      </c>
      <c r="I17" s="59">
        <v>168548907</v>
      </c>
      <c r="J17" s="39">
        <f t="shared" si="2"/>
        <v>27.121210141452167</v>
      </c>
      <c r="K17" s="28">
        <f t="shared" si="3"/>
        <v>11.448220262846505</v>
      </c>
      <c r="L17" s="82">
        <v>37881899</v>
      </c>
      <c r="M17" s="79">
        <v>96296</v>
      </c>
      <c r="N17" s="29">
        <f t="shared" si="4"/>
        <v>138.13180801733301</v>
      </c>
      <c r="O17" s="28">
        <f t="shared" si="5"/>
        <v>21167.323668688212</v>
      </c>
      <c r="Q17" s="30"/>
    </row>
    <row r="18" spans="1:17" ht="16.5" x14ac:dyDescent="0.3">
      <c r="A18" s="1" t="s">
        <v>16</v>
      </c>
      <c r="B18" s="31" t="s">
        <v>27</v>
      </c>
      <c r="C18" s="60">
        <v>484734608</v>
      </c>
      <c r="D18" s="61">
        <v>522616507</v>
      </c>
      <c r="E18" s="62">
        <f t="shared" si="0"/>
        <v>37881899</v>
      </c>
      <c r="F18" s="60">
        <v>497604140</v>
      </c>
      <c r="G18" s="61">
        <v>497700436</v>
      </c>
      <c r="H18" s="62">
        <f t="shared" si="1"/>
        <v>96296</v>
      </c>
      <c r="I18" s="62">
        <v>493853890</v>
      </c>
      <c r="J18" s="40">
        <f t="shared" si="2"/>
        <v>7.814977180255303</v>
      </c>
      <c r="K18" s="33">
        <f t="shared" si="3"/>
        <v>1.9351929025349348E-2</v>
      </c>
      <c r="L18" s="83">
        <v>37881899</v>
      </c>
      <c r="M18" s="81">
        <v>96296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-20306737</v>
      </c>
      <c r="D19" s="67">
        <v>-24536168</v>
      </c>
      <c r="E19" s="68">
        <f t="shared" si="0"/>
        <v>-4229431</v>
      </c>
      <c r="F19" s="69">
        <v>-21218855</v>
      </c>
      <c r="G19" s="70">
        <v>-24162854</v>
      </c>
      <c r="H19" s="71">
        <f t="shared" si="1"/>
        <v>-2943999</v>
      </c>
      <c r="I19" s="71">
        <v>-22728956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3000000</v>
      </c>
      <c r="D22" s="58">
        <v>7800000</v>
      </c>
      <c r="E22" s="59">
        <f t="shared" si="0"/>
        <v>4800000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160</v>
      </c>
      <c r="K22" s="28">
        <f t="shared" si="3"/>
        <v>0</v>
      </c>
      <c r="L22" s="78">
        <v>30162439</v>
      </c>
      <c r="M22" s="79">
        <v>3545214</v>
      </c>
      <c r="N22" s="29">
        <f t="shared" si="4"/>
        <v>15.913832432450173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7750475</v>
      </c>
      <c r="D23" s="58">
        <v>8537721</v>
      </c>
      <c r="E23" s="59">
        <f t="shared" si="0"/>
        <v>787246</v>
      </c>
      <c r="F23" s="57">
        <v>6992220</v>
      </c>
      <c r="G23" s="58">
        <v>5465000</v>
      </c>
      <c r="H23" s="59">
        <f t="shared" si="1"/>
        <v>-1527220</v>
      </c>
      <c r="I23" s="59">
        <v>4607509</v>
      </c>
      <c r="J23" s="27">
        <f t="shared" si="2"/>
        <v>10.157390353494463</v>
      </c>
      <c r="K23" s="28">
        <f t="shared" si="3"/>
        <v>-21.841704065375517</v>
      </c>
      <c r="L23" s="78">
        <v>30162439</v>
      </c>
      <c r="M23" s="79">
        <v>3545214</v>
      </c>
      <c r="N23" s="29">
        <f t="shared" si="4"/>
        <v>2.6100210264826398</v>
      </c>
      <c r="O23" s="28">
        <f t="shared" si="5"/>
        <v>-43.078358598380802</v>
      </c>
      <c r="Q23" s="30"/>
    </row>
    <row r="24" spans="1:17" x14ac:dyDescent="0.2">
      <c r="A24" s="4" t="s">
        <v>16</v>
      </c>
      <c r="B24" s="26" t="s">
        <v>32</v>
      </c>
      <c r="C24" s="57">
        <v>20090695</v>
      </c>
      <c r="D24" s="58">
        <v>44665888</v>
      </c>
      <c r="E24" s="59">
        <f t="shared" si="0"/>
        <v>24575193</v>
      </c>
      <c r="F24" s="57">
        <v>16093131</v>
      </c>
      <c r="G24" s="58">
        <v>21165565</v>
      </c>
      <c r="H24" s="59">
        <f t="shared" si="1"/>
        <v>5072434</v>
      </c>
      <c r="I24" s="59">
        <v>16511784</v>
      </c>
      <c r="J24" s="27">
        <f t="shared" si="2"/>
        <v>122.32126862709329</v>
      </c>
      <c r="K24" s="28">
        <f t="shared" si="3"/>
        <v>31.519248802485976</v>
      </c>
      <c r="L24" s="78">
        <v>30162439</v>
      </c>
      <c r="M24" s="79">
        <v>3545214</v>
      </c>
      <c r="N24" s="29">
        <f t="shared" si="4"/>
        <v>81.47614654106718</v>
      </c>
      <c r="O24" s="28">
        <f t="shared" si="5"/>
        <v>143.07835859838082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30162439</v>
      </c>
      <c r="M25" s="79">
        <v>3545214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30841170</v>
      </c>
      <c r="D26" s="61">
        <v>61003609</v>
      </c>
      <c r="E26" s="62">
        <f t="shared" si="0"/>
        <v>30162439</v>
      </c>
      <c r="F26" s="60">
        <v>23085351</v>
      </c>
      <c r="G26" s="61">
        <v>26630565</v>
      </c>
      <c r="H26" s="62">
        <f t="shared" si="1"/>
        <v>3545214</v>
      </c>
      <c r="I26" s="62">
        <v>21119293</v>
      </c>
      <c r="J26" s="40">
        <f t="shared" si="2"/>
        <v>97.799269612663849</v>
      </c>
      <c r="K26" s="33">
        <f t="shared" si="3"/>
        <v>15.356985475334554</v>
      </c>
      <c r="L26" s="83">
        <v>30162439</v>
      </c>
      <c r="M26" s="81">
        <v>3545214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1304350</v>
      </c>
      <c r="D28" s="58">
        <v>16902211</v>
      </c>
      <c r="E28" s="59">
        <f t="shared" si="0"/>
        <v>15597861</v>
      </c>
      <c r="F28" s="57">
        <v>1304350</v>
      </c>
      <c r="G28" s="58">
        <v>2760000</v>
      </c>
      <c r="H28" s="59">
        <f t="shared" si="1"/>
        <v>1455650</v>
      </c>
      <c r="I28" s="59">
        <v>700000</v>
      </c>
      <c r="J28" s="27">
        <f t="shared" si="2"/>
        <v>1195.834016943305</v>
      </c>
      <c r="K28" s="28">
        <f t="shared" si="3"/>
        <v>111.59964733392111</v>
      </c>
      <c r="L28" s="78">
        <v>30162439</v>
      </c>
      <c r="M28" s="79">
        <v>3545214</v>
      </c>
      <c r="N28" s="29">
        <f t="shared" si="4"/>
        <v>51.712863803885355</v>
      </c>
      <c r="O28" s="28">
        <f t="shared" si="5"/>
        <v>41.059580606417548</v>
      </c>
      <c r="Q28" s="30"/>
    </row>
    <row r="29" spans="1:17" x14ac:dyDescent="0.2">
      <c r="A29" s="4" t="s">
        <v>16</v>
      </c>
      <c r="B29" s="26" t="s">
        <v>36</v>
      </c>
      <c r="C29" s="57">
        <v>9580652</v>
      </c>
      <c r="D29" s="58">
        <v>7594783</v>
      </c>
      <c r="E29" s="59">
        <f t="shared" si="0"/>
        <v>-1985869</v>
      </c>
      <c r="F29" s="57">
        <v>4847826</v>
      </c>
      <c r="G29" s="58">
        <v>6347826</v>
      </c>
      <c r="H29" s="59">
        <f t="shared" si="1"/>
        <v>1500000</v>
      </c>
      <c r="I29" s="59">
        <v>2608696</v>
      </c>
      <c r="J29" s="27">
        <f t="shared" si="2"/>
        <v>-20.727910793545156</v>
      </c>
      <c r="K29" s="28">
        <f t="shared" si="3"/>
        <v>30.941704590882598</v>
      </c>
      <c r="L29" s="78">
        <v>30162439</v>
      </c>
      <c r="M29" s="79">
        <v>3545214</v>
      </c>
      <c r="N29" s="29">
        <f t="shared" si="4"/>
        <v>-6.5839138539161235</v>
      </c>
      <c r="O29" s="28">
        <f t="shared" si="5"/>
        <v>42.310562916653268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50000</v>
      </c>
      <c r="H30" s="59">
        <f t="shared" si="1"/>
        <v>50000</v>
      </c>
      <c r="I30" s="59">
        <v>50000</v>
      </c>
      <c r="J30" s="27">
        <f t="shared" si="2"/>
        <v>0</v>
      </c>
      <c r="K30" s="28">
        <f t="shared" si="3"/>
        <v>0</v>
      </c>
      <c r="L30" s="78">
        <v>30162439</v>
      </c>
      <c r="M30" s="79">
        <v>3545214</v>
      </c>
      <c r="N30" s="29">
        <f t="shared" si="4"/>
        <v>0</v>
      </c>
      <c r="O30" s="28">
        <f t="shared" si="5"/>
        <v>1.4103520972217756</v>
      </c>
      <c r="Q30" s="30"/>
    </row>
    <row r="31" spans="1:17" x14ac:dyDescent="0.2">
      <c r="A31" s="4" t="s">
        <v>16</v>
      </c>
      <c r="B31" s="26" t="s">
        <v>38</v>
      </c>
      <c r="C31" s="57">
        <v>13461518</v>
      </c>
      <c r="D31" s="58">
        <v>15620746</v>
      </c>
      <c r="E31" s="59">
        <f t="shared" si="0"/>
        <v>2159228</v>
      </c>
      <c r="F31" s="57">
        <v>9009950</v>
      </c>
      <c r="G31" s="58">
        <v>6691589</v>
      </c>
      <c r="H31" s="59">
        <f t="shared" si="1"/>
        <v>-2318361</v>
      </c>
      <c r="I31" s="59">
        <v>7602559</v>
      </c>
      <c r="J31" s="27">
        <f t="shared" si="2"/>
        <v>16.040003809377218</v>
      </c>
      <c r="K31" s="28">
        <f t="shared" si="3"/>
        <v>-25.731119484569838</v>
      </c>
      <c r="L31" s="78">
        <v>30162439</v>
      </c>
      <c r="M31" s="79">
        <v>3545214</v>
      </c>
      <c r="N31" s="29">
        <f t="shared" si="4"/>
        <v>7.1586651198863596</v>
      </c>
      <c r="O31" s="28">
        <f t="shared" si="5"/>
        <v>-65.394105969343457</v>
      </c>
      <c r="Q31" s="30"/>
    </row>
    <row r="32" spans="1:17" x14ac:dyDescent="0.2">
      <c r="A32" s="4" t="s">
        <v>16</v>
      </c>
      <c r="B32" s="26" t="s">
        <v>39</v>
      </c>
      <c r="C32" s="57">
        <v>6494650</v>
      </c>
      <c r="D32" s="58">
        <v>20885869</v>
      </c>
      <c r="E32" s="59">
        <f t="shared" si="0"/>
        <v>14391219</v>
      </c>
      <c r="F32" s="57">
        <v>7923225</v>
      </c>
      <c r="G32" s="58">
        <v>10781150</v>
      </c>
      <c r="H32" s="59">
        <f t="shared" si="1"/>
        <v>2857925</v>
      </c>
      <c r="I32" s="59">
        <v>10158038</v>
      </c>
      <c r="J32" s="27">
        <f t="shared" si="2"/>
        <v>221.5857513491874</v>
      </c>
      <c r="K32" s="28">
        <f t="shared" si="3"/>
        <v>36.070223930280918</v>
      </c>
      <c r="L32" s="78">
        <v>30162439</v>
      </c>
      <c r="M32" s="79">
        <v>3545214</v>
      </c>
      <c r="N32" s="29">
        <f t="shared" si="4"/>
        <v>47.71238493014441</v>
      </c>
      <c r="O32" s="28">
        <f t="shared" si="5"/>
        <v>80.613610349050859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30841170</v>
      </c>
      <c r="D33" s="76">
        <v>61003609</v>
      </c>
      <c r="E33" s="77">
        <f t="shared" si="0"/>
        <v>30162439</v>
      </c>
      <c r="F33" s="75">
        <v>23085351</v>
      </c>
      <c r="G33" s="76">
        <v>26630565</v>
      </c>
      <c r="H33" s="77">
        <f t="shared" si="1"/>
        <v>3545214</v>
      </c>
      <c r="I33" s="77">
        <v>21119293</v>
      </c>
      <c r="J33" s="53">
        <f t="shared" si="2"/>
        <v>97.799269612663849</v>
      </c>
      <c r="K33" s="54">
        <f t="shared" si="3"/>
        <v>15.356985475334554</v>
      </c>
      <c r="L33" s="90">
        <v>30162439</v>
      </c>
      <c r="M33" s="91">
        <v>3545214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17908823</v>
      </c>
      <c r="M8" s="79">
        <v>9515679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16590000</v>
      </c>
      <c r="D9" s="58">
        <v>16055000</v>
      </c>
      <c r="E9" s="59">
        <f>$D9       -$C9</f>
        <v>-535000</v>
      </c>
      <c r="F9" s="57">
        <v>17280000</v>
      </c>
      <c r="G9" s="58">
        <v>16385000</v>
      </c>
      <c r="H9" s="59">
        <f>$G9       -$F9</f>
        <v>-895000</v>
      </c>
      <c r="I9" s="59">
        <v>16775000</v>
      </c>
      <c r="J9" s="27">
        <f>IF(($C9       =0),0,(($E9       /$C9       )*100))</f>
        <v>-3.2248342374924652</v>
      </c>
      <c r="K9" s="28">
        <f>IF(($F9       =0),0,(($H9       /$F9       )*100))</f>
        <v>-5.1793981481481479</v>
      </c>
      <c r="L9" s="78">
        <v>17908823</v>
      </c>
      <c r="M9" s="79">
        <v>9515679</v>
      </c>
      <c r="N9" s="29">
        <f>IF(($L9       =0),0,(($E9       /$L9       )*100))</f>
        <v>-2.9873543336711745</v>
      </c>
      <c r="O9" s="28">
        <f>IF(($M9       =0),0,(($H9       /$M9       )*100))</f>
        <v>-9.4055295476024359</v>
      </c>
      <c r="Q9" s="30"/>
    </row>
    <row r="10" spans="1:17" x14ac:dyDescent="0.2">
      <c r="A10" s="1" t="s">
        <v>16</v>
      </c>
      <c r="B10" s="26" t="s">
        <v>20</v>
      </c>
      <c r="C10" s="57">
        <v>267169038</v>
      </c>
      <c r="D10" s="58">
        <v>285612861</v>
      </c>
      <c r="E10" s="59">
        <f t="shared" ref="E10:E33" si="0">$D10      -$C10</f>
        <v>18443823</v>
      </c>
      <c r="F10" s="57">
        <v>275873171</v>
      </c>
      <c r="G10" s="58">
        <v>286283850</v>
      </c>
      <c r="H10" s="59">
        <f t="shared" ref="H10:H33" si="1">$G10      -$F10</f>
        <v>10410679</v>
      </c>
      <c r="I10" s="59">
        <v>296468325</v>
      </c>
      <c r="J10" s="27">
        <f t="shared" ref="J10:J33" si="2">IF(($C10      =0),0,(($E10      /$C10      )*100))</f>
        <v>6.9034283081859202</v>
      </c>
      <c r="K10" s="28">
        <f t="shared" ref="K10:K33" si="3">IF(($F10      =0),0,(($H10      /$F10      )*100))</f>
        <v>3.7737192646399098</v>
      </c>
      <c r="L10" s="78">
        <v>17908823</v>
      </c>
      <c r="M10" s="79">
        <v>9515679</v>
      </c>
      <c r="N10" s="29">
        <f t="shared" ref="N10:N33" si="4">IF(($L10      =0),0,(($E10      /$L10      )*100))</f>
        <v>102.98735433367116</v>
      </c>
      <c r="O10" s="28">
        <f t="shared" ref="O10:O33" si="5">IF(($M10      =0),0,(($H10      /$M10      )*100))</f>
        <v>109.40552954760243</v>
      </c>
      <c r="Q10" s="30"/>
    </row>
    <row r="11" spans="1:17" ht="16.5" x14ac:dyDescent="0.3">
      <c r="A11" s="4" t="s">
        <v>16</v>
      </c>
      <c r="B11" s="31" t="s">
        <v>21</v>
      </c>
      <c r="C11" s="60">
        <v>283759038</v>
      </c>
      <c r="D11" s="61">
        <v>301667861</v>
      </c>
      <c r="E11" s="62">
        <f t="shared" si="0"/>
        <v>17908823</v>
      </c>
      <c r="F11" s="60">
        <v>293153171</v>
      </c>
      <c r="G11" s="61">
        <v>302668850</v>
      </c>
      <c r="H11" s="62">
        <f t="shared" si="1"/>
        <v>9515679</v>
      </c>
      <c r="I11" s="62">
        <v>313243325</v>
      </c>
      <c r="J11" s="32">
        <f t="shared" si="2"/>
        <v>6.3112784446358319</v>
      </c>
      <c r="K11" s="33">
        <f t="shared" si="3"/>
        <v>3.2459751219951838</v>
      </c>
      <c r="L11" s="80">
        <v>17908823</v>
      </c>
      <c r="M11" s="81">
        <v>9515679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148698996</v>
      </c>
      <c r="D13" s="58">
        <v>168688144</v>
      </c>
      <c r="E13" s="59">
        <f t="shared" si="0"/>
        <v>19989148</v>
      </c>
      <c r="F13" s="57">
        <v>156976027</v>
      </c>
      <c r="G13" s="58">
        <v>176022776</v>
      </c>
      <c r="H13" s="59">
        <f t="shared" si="1"/>
        <v>19046749</v>
      </c>
      <c r="I13" s="59">
        <v>183543402</v>
      </c>
      <c r="J13" s="27">
        <f t="shared" si="2"/>
        <v>13.442691973522134</v>
      </c>
      <c r="K13" s="28">
        <f t="shared" si="3"/>
        <v>12.1335399831466</v>
      </c>
      <c r="L13" s="78">
        <v>18714936</v>
      </c>
      <c r="M13" s="79">
        <v>8202664</v>
      </c>
      <c r="N13" s="29">
        <f t="shared" si="4"/>
        <v>106.80852982879556</v>
      </c>
      <c r="O13" s="28">
        <f t="shared" si="5"/>
        <v>232.20198949999659</v>
      </c>
      <c r="Q13" s="30"/>
    </row>
    <row r="14" spans="1:17" x14ac:dyDescent="0.2">
      <c r="A14" s="1" t="s">
        <v>16</v>
      </c>
      <c r="B14" s="26" t="s">
        <v>24</v>
      </c>
      <c r="C14" s="57">
        <v>100000</v>
      </c>
      <c r="D14" s="58">
        <v>0</v>
      </c>
      <c r="E14" s="59">
        <f t="shared" si="0"/>
        <v>-100000</v>
      </c>
      <c r="F14" s="57">
        <v>100000</v>
      </c>
      <c r="G14" s="58">
        <v>0</v>
      </c>
      <c r="H14" s="59">
        <f t="shared" si="1"/>
        <v>-100000</v>
      </c>
      <c r="I14" s="59">
        <v>0</v>
      </c>
      <c r="J14" s="27">
        <f t="shared" si="2"/>
        <v>-100</v>
      </c>
      <c r="K14" s="28">
        <f t="shared" si="3"/>
        <v>-100</v>
      </c>
      <c r="L14" s="78">
        <v>18714936</v>
      </c>
      <c r="M14" s="79">
        <v>8202664</v>
      </c>
      <c r="N14" s="29">
        <f t="shared" si="4"/>
        <v>-0.53433257800080103</v>
      </c>
      <c r="O14" s="28">
        <f t="shared" si="5"/>
        <v>-1.2191161310520582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18714936</v>
      </c>
      <c r="M15" s="79">
        <v>8202664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210000</v>
      </c>
      <c r="D16" s="58">
        <v>330000</v>
      </c>
      <c r="E16" s="59">
        <f t="shared" si="0"/>
        <v>120000</v>
      </c>
      <c r="F16" s="57">
        <v>220000</v>
      </c>
      <c r="G16" s="58">
        <v>330000</v>
      </c>
      <c r="H16" s="59">
        <f t="shared" si="1"/>
        <v>110000</v>
      </c>
      <c r="I16" s="59">
        <v>330000</v>
      </c>
      <c r="J16" s="27">
        <f t="shared" si="2"/>
        <v>57.142857142857139</v>
      </c>
      <c r="K16" s="28">
        <f t="shared" si="3"/>
        <v>50</v>
      </c>
      <c r="L16" s="78">
        <v>18714936</v>
      </c>
      <c r="M16" s="79">
        <v>8202664</v>
      </c>
      <c r="N16" s="29">
        <f t="shared" si="4"/>
        <v>0.64119909360096128</v>
      </c>
      <c r="O16" s="28">
        <f t="shared" si="5"/>
        <v>1.341027744157264</v>
      </c>
      <c r="Q16" s="30"/>
    </row>
    <row r="17" spans="1:17" x14ac:dyDescent="0.2">
      <c r="A17" s="1" t="s">
        <v>16</v>
      </c>
      <c r="B17" s="26" t="s">
        <v>26</v>
      </c>
      <c r="C17" s="57">
        <v>135582906</v>
      </c>
      <c r="D17" s="58">
        <v>134288694</v>
      </c>
      <c r="E17" s="59">
        <f t="shared" si="0"/>
        <v>-1294212</v>
      </c>
      <c r="F17" s="57">
        <v>140006618</v>
      </c>
      <c r="G17" s="58">
        <v>129152533</v>
      </c>
      <c r="H17" s="59">
        <f t="shared" si="1"/>
        <v>-10854085</v>
      </c>
      <c r="I17" s="59">
        <v>134277505</v>
      </c>
      <c r="J17" s="39">
        <f t="shared" si="2"/>
        <v>-0.95455396124936276</v>
      </c>
      <c r="K17" s="28">
        <f t="shared" si="3"/>
        <v>-7.7525513829639108</v>
      </c>
      <c r="L17" s="82">
        <v>18714936</v>
      </c>
      <c r="M17" s="79">
        <v>8202664</v>
      </c>
      <c r="N17" s="29">
        <f t="shared" si="4"/>
        <v>-6.9153963443957274</v>
      </c>
      <c r="O17" s="28">
        <f t="shared" si="5"/>
        <v>-132.32390111310178</v>
      </c>
      <c r="Q17" s="30"/>
    </row>
    <row r="18" spans="1:17" ht="16.5" x14ac:dyDescent="0.3">
      <c r="A18" s="1" t="s">
        <v>16</v>
      </c>
      <c r="B18" s="31" t="s">
        <v>27</v>
      </c>
      <c r="C18" s="60">
        <v>284591902</v>
      </c>
      <c r="D18" s="61">
        <v>303306838</v>
      </c>
      <c r="E18" s="62">
        <f t="shared" si="0"/>
        <v>18714936</v>
      </c>
      <c r="F18" s="60">
        <v>297302645</v>
      </c>
      <c r="G18" s="61">
        <v>305505309</v>
      </c>
      <c r="H18" s="62">
        <f t="shared" si="1"/>
        <v>8202664</v>
      </c>
      <c r="I18" s="62">
        <v>318150907</v>
      </c>
      <c r="J18" s="40">
        <f t="shared" si="2"/>
        <v>6.576060621710873</v>
      </c>
      <c r="K18" s="33">
        <f t="shared" si="3"/>
        <v>2.7590282622611717</v>
      </c>
      <c r="L18" s="83">
        <v>18714936</v>
      </c>
      <c r="M18" s="81">
        <v>8202664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-832864</v>
      </c>
      <c r="D19" s="67">
        <v>-1638977</v>
      </c>
      <c r="E19" s="68">
        <f t="shared" si="0"/>
        <v>-806113</v>
      </c>
      <c r="F19" s="69">
        <v>-4149474</v>
      </c>
      <c r="G19" s="70">
        <v>-2836459</v>
      </c>
      <c r="H19" s="71">
        <f t="shared" si="1"/>
        <v>1313015</v>
      </c>
      <c r="I19" s="71">
        <v>-4907582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1500000</v>
      </c>
      <c r="E22" s="59">
        <f t="shared" si="0"/>
        <v>1500000</v>
      </c>
      <c r="F22" s="57">
        <v>0</v>
      </c>
      <c r="G22" s="58">
        <v>28500000</v>
      </c>
      <c r="H22" s="59">
        <f t="shared" si="1"/>
        <v>28500000</v>
      </c>
      <c r="I22" s="59">
        <v>0</v>
      </c>
      <c r="J22" s="27">
        <f t="shared" si="2"/>
        <v>0</v>
      </c>
      <c r="K22" s="28">
        <f t="shared" si="3"/>
        <v>0</v>
      </c>
      <c r="L22" s="78">
        <v>9828300</v>
      </c>
      <c r="M22" s="79">
        <v>29676700</v>
      </c>
      <c r="N22" s="29">
        <f t="shared" si="4"/>
        <v>15.262049387991819</v>
      </c>
      <c r="O22" s="28">
        <f t="shared" si="5"/>
        <v>96.03493649900426</v>
      </c>
      <c r="Q22" s="30"/>
    </row>
    <row r="23" spans="1:17" x14ac:dyDescent="0.2">
      <c r="A23" s="4" t="s">
        <v>16</v>
      </c>
      <c r="B23" s="26" t="s">
        <v>31</v>
      </c>
      <c r="C23" s="57">
        <v>1176200</v>
      </c>
      <c r="D23" s="58">
        <v>7304500</v>
      </c>
      <c r="E23" s="59">
        <f t="shared" si="0"/>
        <v>6128300</v>
      </c>
      <c r="F23" s="57">
        <v>2801300</v>
      </c>
      <c r="G23" s="58">
        <v>3978000</v>
      </c>
      <c r="H23" s="59">
        <f t="shared" si="1"/>
        <v>1176700</v>
      </c>
      <c r="I23" s="59">
        <v>2620000</v>
      </c>
      <c r="J23" s="27">
        <f t="shared" si="2"/>
        <v>521.02533582724027</v>
      </c>
      <c r="K23" s="28">
        <f t="shared" si="3"/>
        <v>42.005497447613607</v>
      </c>
      <c r="L23" s="78">
        <v>9828300</v>
      </c>
      <c r="M23" s="79">
        <v>29676700</v>
      </c>
      <c r="N23" s="29">
        <f t="shared" si="4"/>
        <v>62.35361150962018</v>
      </c>
      <c r="O23" s="28">
        <f t="shared" si="5"/>
        <v>3.9650635009957309</v>
      </c>
      <c r="Q23" s="30"/>
    </row>
    <row r="24" spans="1:17" x14ac:dyDescent="0.2">
      <c r="A24" s="4" t="s">
        <v>16</v>
      </c>
      <c r="B24" s="26" t="s">
        <v>32</v>
      </c>
      <c r="C24" s="57">
        <v>500000</v>
      </c>
      <c r="D24" s="58">
        <v>2700000</v>
      </c>
      <c r="E24" s="59">
        <f t="shared" si="0"/>
        <v>2200000</v>
      </c>
      <c r="F24" s="57">
        <v>500000</v>
      </c>
      <c r="G24" s="58">
        <v>500000</v>
      </c>
      <c r="H24" s="59">
        <f t="shared" si="1"/>
        <v>0</v>
      </c>
      <c r="I24" s="59">
        <v>0</v>
      </c>
      <c r="J24" s="27">
        <f t="shared" si="2"/>
        <v>440.00000000000006</v>
      </c>
      <c r="K24" s="28">
        <f t="shared" si="3"/>
        <v>0</v>
      </c>
      <c r="L24" s="78">
        <v>9828300</v>
      </c>
      <c r="M24" s="79">
        <v>29676700</v>
      </c>
      <c r="N24" s="29">
        <f t="shared" si="4"/>
        <v>22.384339102388001</v>
      </c>
      <c r="O24" s="28">
        <f t="shared" si="5"/>
        <v>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9828300</v>
      </c>
      <c r="M25" s="79">
        <v>29676700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1676200</v>
      </c>
      <c r="D26" s="61">
        <v>11504500</v>
      </c>
      <c r="E26" s="62">
        <f t="shared" si="0"/>
        <v>9828300</v>
      </c>
      <c r="F26" s="60">
        <v>3301300</v>
      </c>
      <c r="G26" s="61">
        <v>32978000</v>
      </c>
      <c r="H26" s="62">
        <f t="shared" si="1"/>
        <v>29676700</v>
      </c>
      <c r="I26" s="62">
        <v>2620000</v>
      </c>
      <c r="J26" s="40">
        <f t="shared" si="2"/>
        <v>586.34411168118368</v>
      </c>
      <c r="K26" s="33">
        <f t="shared" si="3"/>
        <v>898.9398115893739</v>
      </c>
      <c r="L26" s="83">
        <v>9828300</v>
      </c>
      <c r="M26" s="81">
        <v>29676700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9828300</v>
      </c>
      <c r="M28" s="79">
        <v>29676700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150000</v>
      </c>
      <c r="E29" s="59">
        <f t="shared" si="0"/>
        <v>150000</v>
      </c>
      <c r="F29" s="57">
        <v>0</v>
      </c>
      <c r="G29" s="58">
        <v>150000</v>
      </c>
      <c r="H29" s="59">
        <f t="shared" si="1"/>
        <v>150000</v>
      </c>
      <c r="I29" s="59">
        <v>0</v>
      </c>
      <c r="J29" s="27">
        <f t="shared" si="2"/>
        <v>0</v>
      </c>
      <c r="K29" s="28">
        <f t="shared" si="3"/>
        <v>0</v>
      </c>
      <c r="L29" s="78">
        <v>9828300</v>
      </c>
      <c r="M29" s="79">
        <v>29676700</v>
      </c>
      <c r="N29" s="29">
        <f t="shared" si="4"/>
        <v>1.5262049387991818</v>
      </c>
      <c r="O29" s="28">
        <f t="shared" si="5"/>
        <v>0.50544703420528569</v>
      </c>
      <c r="Q29" s="30"/>
    </row>
    <row r="30" spans="1:17" x14ac:dyDescent="0.2">
      <c r="A30" s="4" t="s">
        <v>16</v>
      </c>
      <c r="B30" s="26" t="s">
        <v>37</v>
      </c>
      <c r="C30" s="57">
        <v>240000</v>
      </c>
      <c r="D30" s="58">
        <v>250000</v>
      </c>
      <c r="E30" s="59">
        <f t="shared" si="0"/>
        <v>10000</v>
      </c>
      <c r="F30" s="57">
        <v>250000</v>
      </c>
      <c r="G30" s="58">
        <v>450000</v>
      </c>
      <c r="H30" s="59">
        <f t="shared" si="1"/>
        <v>200000</v>
      </c>
      <c r="I30" s="59">
        <v>250000</v>
      </c>
      <c r="J30" s="27">
        <f t="shared" si="2"/>
        <v>4.1666666666666661</v>
      </c>
      <c r="K30" s="28">
        <f t="shared" si="3"/>
        <v>80</v>
      </c>
      <c r="L30" s="78">
        <v>9828300</v>
      </c>
      <c r="M30" s="79">
        <v>29676700</v>
      </c>
      <c r="N30" s="29">
        <f t="shared" si="4"/>
        <v>0.10174699591994547</v>
      </c>
      <c r="O30" s="28">
        <f t="shared" si="5"/>
        <v>0.67392937894038085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9828300</v>
      </c>
      <c r="M31" s="79">
        <v>29676700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1436200</v>
      </c>
      <c r="D32" s="58">
        <v>11104500</v>
      </c>
      <c r="E32" s="59">
        <f t="shared" si="0"/>
        <v>9668300</v>
      </c>
      <c r="F32" s="57">
        <v>3051300</v>
      </c>
      <c r="G32" s="58">
        <v>32378000</v>
      </c>
      <c r="H32" s="59">
        <f t="shared" si="1"/>
        <v>29326700</v>
      </c>
      <c r="I32" s="59">
        <v>2370000</v>
      </c>
      <c r="J32" s="27">
        <f t="shared" si="2"/>
        <v>673.18618576799884</v>
      </c>
      <c r="K32" s="28">
        <f t="shared" si="3"/>
        <v>961.12148920132404</v>
      </c>
      <c r="L32" s="78">
        <v>9828300</v>
      </c>
      <c r="M32" s="79">
        <v>29676700</v>
      </c>
      <c r="N32" s="29">
        <f t="shared" si="4"/>
        <v>98.372048065280865</v>
      </c>
      <c r="O32" s="28">
        <f t="shared" si="5"/>
        <v>98.820623586854325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1676200</v>
      </c>
      <c r="D33" s="76">
        <v>11504500</v>
      </c>
      <c r="E33" s="77">
        <f t="shared" si="0"/>
        <v>9828300</v>
      </c>
      <c r="F33" s="75">
        <v>3301300</v>
      </c>
      <c r="G33" s="76">
        <v>32978000</v>
      </c>
      <c r="H33" s="77">
        <f t="shared" si="1"/>
        <v>29676700</v>
      </c>
      <c r="I33" s="77">
        <v>2620000</v>
      </c>
      <c r="J33" s="53">
        <f t="shared" si="2"/>
        <v>586.34411168118368</v>
      </c>
      <c r="K33" s="54">
        <f t="shared" si="3"/>
        <v>898.9398115893739</v>
      </c>
      <c r="L33" s="90">
        <v>9828300</v>
      </c>
      <c r="M33" s="91">
        <v>29676700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28268187</v>
      </c>
      <c r="D8" s="58">
        <v>28233760</v>
      </c>
      <c r="E8" s="59">
        <f>$D8       -$C8</f>
        <v>-34427</v>
      </c>
      <c r="F8" s="57">
        <v>29566844</v>
      </c>
      <c r="G8" s="58">
        <v>29532510</v>
      </c>
      <c r="H8" s="59">
        <f>$G8       -$F8</f>
        <v>-34334</v>
      </c>
      <c r="I8" s="59">
        <v>30861470</v>
      </c>
      <c r="J8" s="27">
        <f>IF(($C8       =0),0,(($E8       /$C8       )*100))</f>
        <v>-0.12178708171132448</v>
      </c>
      <c r="K8" s="28">
        <f>IF(($F8       =0),0,(($H8       /$F8       )*100))</f>
        <v>-0.11612331705068014</v>
      </c>
      <c r="L8" s="78">
        <v>31856163</v>
      </c>
      <c r="M8" s="79">
        <v>-1543334</v>
      </c>
      <c r="N8" s="29">
        <f>IF(($L8       =0),0,(($E8       /$L8       )*100))</f>
        <v>-0.10807014014839136</v>
      </c>
      <c r="O8" s="28">
        <f>IF(($M8       =0),0,(($H8       /$M8       )*100))</f>
        <v>2.224664265803773</v>
      </c>
      <c r="Q8" s="30"/>
    </row>
    <row r="9" spans="1:17" x14ac:dyDescent="0.2">
      <c r="A9" s="1" t="s">
        <v>16</v>
      </c>
      <c r="B9" s="26" t="s">
        <v>19</v>
      </c>
      <c r="C9" s="57">
        <v>131485229</v>
      </c>
      <c r="D9" s="58">
        <v>134359010</v>
      </c>
      <c r="E9" s="59">
        <f>$D9       -$C9</f>
        <v>2873781</v>
      </c>
      <c r="F9" s="57">
        <v>150112297</v>
      </c>
      <c r="G9" s="58">
        <v>147199880</v>
      </c>
      <c r="H9" s="59">
        <f>$G9       -$F9</f>
        <v>-2912417</v>
      </c>
      <c r="I9" s="59">
        <v>161431070</v>
      </c>
      <c r="J9" s="27">
        <f>IF(($C9       =0),0,(($E9       /$C9       )*100))</f>
        <v>2.185630296160491</v>
      </c>
      <c r="K9" s="28">
        <f>IF(($F9       =0),0,(($H9       /$F9       )*100))</f>
        <v>-1.9401588398850496</v>
      </c>
      <c r="L9" s="78">
        <v>31856163</v>
      </c>
      <c r="M9" s="79">
        <v>-1543334</v>
      </c>
      <c r="N9" s="29">
        <f>IF(($L9       =0),0,(($E9       /$L9       )*100))</f>
        <v>9.0211146898011538</v>
      </c>
      <c r="O9" s="28">
        <f>IF(($M9       =0),0,(($H9       /$M9       )*100))</f>
        <v>188.70944332205474</v>
      </c>
      <c r="Q9" s="30"/>
    </row>
    <row r="10" spans="1:17" x14ac:dyDescent="0.2">
      <c r="A10" s="1" t="s">
        <v>16</v>
      </c>
      <c r="B10" s="26" t="s">
        <v>20</v>
      </c>
      <c r="C10" s="57">
        <v>60163271</v>
      </c>
      <c r="D10" s="58">
        <v>89180080</v>
      </c>
      <c r="E10" s="59">
        <f t="shared" ref="E10:E33" si="0">$D10      -$C10</f>
        <v>29016809</v>
      </c>
      <c r="F10" s="57">
        <v>79599893</v>
      </c>
      <c r="G10" s="58">
        <v>81003310</v>
      </c>
      <c r="H10" s="59">
        <f t="shared" ref="H10:H33" si="1">$G10      -$F10</f>
        <v>1403417</v>
      </c>
      <c r="I10" s="59">
        <v>99409720</v>
      </c>
      <c r="J10" s="27">
        <f t="shared" ref="J10:J33" si="2">IF(($C10      =0),0,(($E10      /$C10      )*100))</f>
        <v>48.230105374423545</v>
      </c>
      <c r="K10" s="28">
        <f t="shared" ref="K10:K33" si="3">IF(($F10      =0),0,(($H10      /$F10      )*100))</f>
        <v>1.7630890533986019</v>
      </c>
      <c r="L10" s="78">
        <v>31856163</v>
      </c>
      <c r="M10" s="79">
        <v>-1543334</v>
      </c>
      <c r="N10" s="29">
        <f t="shared" ref="N10:N33" si="4">IF(($L10      =0),0,(($E10      /$L10      )*100))</f>
        <v>91.086955450347233</v>
      </c>
      <c r="O10" s="28">
        <f t="shared" ref="O10:O33" si="5">IF(($M10      =0),0,(($H10      /$M10      )*100))</f>
        <v>-90.934107587858492</v>
      </c>
      <c r="Q10" s="30"/>
    </row>
    <row r="11" spans="1:17" ht="16.5" x14ac:dyDescent="0.3">
      <c r="A11" s="4" t="s">
        <v>16</v>
      </c>
      <c r="B11" s="31" t="s">
        <v>21</v>
      </c>
      <c r="C11" s="60">
        <v>219916687</v>
      </c>
      <c r="D11" s="61">
        <v>251772850</v>
      </c>
      <c r="E11" s="62">
        <f t="shared" si="0"/>
        <v>31856163</v>
      </c>
      <c r="F11" s="60">
        <v>259279034</v>
      </c>
      <c r="G11" s="61">
        <v>257735700</v>
      </c>
      <c r="H11" s="62">
        <f t="shared" si="1"/>
        <v>-1543334</v>
      </c>
      <c r="I11" s="62">
        <v>291702260</v>
      </c>
      <c r="J11" s="32">
        <f t="shared" si="2"/>
        <v>14.4855597065265</v>
      </c>
      <c r="K11" s="33">
        <f t="shared" si="3"/>
        <v>-0.59524057004933151</v>
      </c>
      <c r="L11" s="80">
        <v>31856163</v>
      </c>
      <c r="M11" s="81">
        <v>-1543334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80497825</v>
      </c>
      <c r="D13" s="58">
        <v>88441228</v>
      </c>
      <c r="E13" s="59">
        <f t="shared" si="0"/>
        <v>7943403</v>
      </c>
      <c r="F13" s="57">
        <v>83150701</v>
      </c>
      <c r="G13" s="58">
        <v>90981581</v>
      </c>
      <c r="H13" s="59">
        <f t="shared" si="1"/>
        <v>7830880</v>
      </c>
      <c r="I13" s="59">
        <v>95188441</v>
      </c>
      <c r="J13" s="27">
        <f t="shared" si="2"/>
        <v>9.8678479822280902</v>
      </c>
      <c r="K13" s="28">
        <f t="shared" si="3"/>
        <v>9.4176957089032847</v>
      </c>
      <c r="L13" s="78">
        <v>22942075</v>
      </c>
      <c r="M13" s="79">
        <v>-1157091</v>
      </c>
      <c r="N13" s="29">
        <f t="shared" si="4"/>
        <v>34.623733903755436</v>
      </c>
      <c r="O13" s="28">
        <f t="shared" si="5"/>
        <v>-676.77304550808879</v>
      </c>
      <c r="Q13" s="30"/>
    </row>
    <row r="14" spans="1:17" x14ac:dyDescent="0.2">
      <c r="A14" s="1" t="s">
        <v>16</v>
      </c>
      <c r="B14" s="26" t="s">
        <v>24</v>
      </c>
      <c r="C14" s="57">
        <v>16138358</v>
      </c>
      <c r="D14" s="58">
        <v>11933249</v>
      </c>
      <c r="E14" s="59">
        <f t="shared" si="0"/>
        <v>-4205109</v>
      </c>
      <c r="F14" s="57">
        <v>15721936</v>
      </c>
      <c r="G14" s="58">
        <v>12557801</v>
      </c>
      <c r="H14" s="59">
        <f t="shared" si="1"/>
        <v>-3164135</v>
      </c>
      <c r="I14" s="59">
        <v>13222196</v>
      </c>
      <c r="J14" s="27">
        <f t="shared" si="2"/>
        <v>-26.056609972340432</v>
      </c>
      <c r="K14" s="28">
        <f t="shared" si="3"/>
        <v>-20.125606668288178</v>
      </c>
      <c r="L14" s="78">
        <v>22942075</v>
      </c>
      <c r="M14" s="79">
        <v>-1157091</v>
      </c>
      <c r="N14" s="29">
        <f t="shared" si="4"/>
        <v>-18.329244412286162</v>
      </c>
      <c r="O14" s="28">
        <f t="shared" si="5"/>
        <v>273.45602031300911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22942075</v>
      </c>
      <c r="M15" s="79">
        <v>-1157091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60528770</v>
      </c>
      <c r="D16" s="58">
        <v>60528773</v>
      </c>
      <c r="E16" s="59">
        <f t="shared" si="0"/>
        <v>3</v>
      </c>
      <c r="F16" s="57">
        <v>65371070</v>
      </c>
      <c r="G16" s="58">
        <v>63313100</v>
      </c>
      <c r="H16" s="59">
        <f t="shared" si="1"/>
        <v>-2057970</v>
      </c>
      <c r="I16" s="59">
        <v>66162190</v>
      </c>
      <c r="J16" s="27">
        <f t="shared" si="2"/>
        <v>4.9563207710977776E-6</v>
      </c>
      <c r="K16" s="28">
        <f t="shared" si="3"/>
        <v>-3.1481357120206237</v>
      </c>
      <c r="L16" s="78">
        <v>22942075</v>
      </c>
      <c r="M16" s="79">
        <v>-1157091</v>
      </c>
      <c r="N16" s="29">
        <f t="shared" si="4"/>
        <v>1.3076410917495475E-5</v>
      </c>
      <c r="O16" s="28">
        <f t="shared" si="5"/>
        <v>177.85722989808062</v>
      </c>
      <c r="Q16" s="30"/>
    </row>
    <row r="17" spans="1:17" x14ac:dyDescent="0.2">
      <c r="A17" s="1" t="s">
        <v>16</v>
      </c>
      <c r="B17" s="26" t="s">
        <v>26</v>
      </c>
      <c r="C17" s="57">
        <v>70468480</v>
      </c>
      <c r="D17" s="58">
        <v>89672258</v>
      </c>
      <c r="E17" s="59">
        <f t="shared" si="0"/>
        <v>19203778</v>
      </c>
      <c r="F17" s="57">
        <v>89657086</v>
      </c>
      <c r="G17" s="58">
        <v>85891220</v>
      </c>
      <c r="H17" s="59">
        <f t="shared" si="1"/>
        <v>-3765866</v>
      </c>
      <c r="I17" s="59">
        <v>105095340</v>
      </c>
      <c r="J17" s="39">
        <f t="shared" si="2"/>
        <v>27.251585389666417</v>
      </c>
      <c r="K17" s="28">
        <f t="shared" si="3"/>
        <v>-4.200299349456885</v>
      </c>
      <c r="L17" s="82">
        <v>22942075</v>
      </c>
      <c r="M17" s="79">
        <v>-1157091</v>
      </c>
      <c r="N17" s="29">
        <f t="shared" si="4"/>
        <v>83.705497432119799</v>
      </c>
      <c r="O17" s="28">
        <f t="shared" si="5"/>
        <v>325.45979529699912</v>
      </c>
      <c r="Q17" s="30"/>
    </row>
    <row r="18" spans="1:17" ht="16.5" x14ac:dyDescent="0.3">
      <c r="A18" s="1" t="s">
        <v>16</v>
      </c>
      <c r="B18" s="31" t="s">
        <v>27</v>
      </c>
      <c r="C18" s="60">
        <v>227633433</v>
      </c>
      <c r="D18" s="61">
        <v>250575508</v>
      </c>
      <c r="E18" s="62">
        <f t="shared" si="0"/>
        <v>22942075</v>
      </c>
      <c r="F18" s="60">
        <v>253900793</v>
      </c>
      <c r="G18" s="61">
        <v>252743702</v>
      </c>
      <c r="H18" s="62">
        <f t="shared" si="1"/>
        <v>-1157091</v>
      </c>
      <c r="I18" s="62">
        <v>279668167</v>
      </c>
      <c r="J18" s="40">
        <f t="shared" si="2"/>
        <v>10.078517332732929</v>
      </c>
      <c r="K18" s="33">
        <f t="shared" si="3"/>
        <v>-0.45572563453947146</v>
      </c>
      <c r="L18" s="83">
        <v>22942075</v>
      </c>
      <c r="M18" s="81">
        <v>-1157091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-7716746</v>
      </c>
      <c r="D19" s="67">
        <v>1197342</v>
      </c>
      <c r="E19" s="68">
        <f t="shared" si="0"/>
        <v>8914088</v>
      </c>
      <c r="F19" s="69">
        <v>5378241</v>
      </c>
      <c r="G19" s="70">
        <v>4991998</v>
      </c>
      <c r="H19" s="71">
        <f t="shared" si="1"/>
        <v>-386243</v>
      </c>
      <c r="I19" s="71">
        <v>12034093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3340126</v>
      </c>
      <c r="M22" s="79">
        <v>2994409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3340126</v>
      </c>
      <c r="M23" s="79">
        <v>2994409</v>
      </c>
      <c r="N23" s="29">
        <f t="shared" si="4"/>
        <v>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29598174</v>
      </c>
      <c r="D24" s="58">
        <v>32938300</v>
      </c>
      <c r="E24" s="59">
        <f t="shared" si="0"/>
        <v>3340126</v>
      </c>
      <c r="F24" s="57">
        <v>30889391</v>
      </c>
      <c r="G24" s="58">
        <v>33883800</v>
      </c>
      <c r="H24" s="59">
        <f t="shared" si="1"/>
        <v>2994409</v>
      </c>
      <c r="I24" s="59">
        <v>58779300</v>
      </c>
      <c r="J24" s="27">
        <f t="shared" si="2"/>
        <v>11.284905616136994</v>
      </c>
      <c r="K24" s="28">
        <f t="shared" si="3"/>
        <v>9.6939722767600038</v>
      </c>
      <c r="L24" s="78">
        <v>3340126</v>
      </c>
      <c r="M24" s="79">
        <v>2994409</v>
      </c>
      <c r="N24" s="29">
        <f t="shared" si="4"/>
        <v>100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3340126</v>
      </c>
      <c r="M25" s="79">
        <v>2994409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29598174</v>
      </c>
      <c r="D26" s="61">
        <v>32938300</v>
      </c>
      <c r="E26" s="62">
        <f t="shared" si="0"/>
        <v>3340126</v>
      </c>
      <c r="F26" s="60">
        <v>30889391</v>
      </c>
      <c r="G26" s="61">
        <v>33883800</v>
      </c>
      <c r="H26" s="62">
        <f t="shared" si="1"/>
        <v>2994409</v>
      </c>
      <c r="I26" s="62">
        <v>58779300</v>
      </c>
      <c r="J26" s="40">
        <f t="shared" si="2"/>
        <v>11.284905616136994</v>
      </c>
      <c r="K26" s="33">
        <f t="shared" si="3"/>
        <v>9.6939722767600038</v>
      </c>
      <c r="L26" s="83">
        <v>3340126</v>
      </c>
      <c r="M26" s="81">
        <v>2994409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28728609</v>
      </c>
      <c r="D28" s="58">
        <v>12656150</v>
      </c>
      <c r="E28" s="59">
        <f t="shared" si="0"/>
        <v>-16072459</v>
      </c>
      <c r="F28" s="57">
        <v>30019826</v>
      </c>
      <c r="G28" s="58">
        <v>10964900</v>
      </c>
      <c r="H28" s="59">
        <f t="shared" si="1"/>
        <v>-19054926</v>
      </c>
      <c r="I28" s="59">
        <v>11539650</v>
      </c>
      <c r="J28" s="27">
        <f t="shared" si="2"/>
        <v>-55.945830861494194</v>
      </c>
      <c r="K28" s="28">
        <f t="shared" si="3"/>
        <v>-63.47447183737841</v>
      </c>
      <c r="L28" s="78">
        <v>3340126</v>
      </c>
      <c r="M28" s="79">
        <v>2994409</v>
      </c>
      <c r="N28" s="29">
        <f t="shared" si="4"/>
        <v>-481.19319450823116</v>
      </c>
      <c r="O28" s="28">
        <f t="shared" si="5"/>
        <v>-636.35014455273142</v>
      </c>
      <c r="Q28" s="30"/>
    </row>
    <row r="29" spans="1:17" x14ac:dyDescent="0.2">
      <c r="A29" s="4" t="s">
        <v>16</v>
      </c>
      <c r="B29" s="26" t="s">
        <v>36</v>
      </c>
      <c r="C29" s="57">
        <v>869565</v>
      </c>
      <c r="D29" s="58">
        <v>626000</v>
      </c>
      <c r="E29" s="59">
        <f t="shared" si="0"/>
        <v>-243565</v>
      </c>
      <c r="F29" s="57">
        <v>869565</v>
      </c>
      <c r="G29" s="58">
        <v>1954000</v>
      </c>
      <c r="H29" s="59">
        <f t="shared" si="1"/>
        <v>1084435</v>
      </c>
      <c r="I29" s="59">
        <v>700000</v>
      </c>
      <c r="J29" s="27">
        <f t="shared" si="2"/>
        <v>-28.009982002495498</v>
      </c>
      <c r="K29" s="28">
        <f t="shared" si="3"/>
        <v>124.71005617751405</v>
      </c>
      <c r="L29" s="78">
        <v>3340126</v>
      </c>
      <c r="M29" s="79">
        <v>2994409</v>
      </c>
      <c r="N29" s="29">
        <f t="shared" si="4"/>
        <v>-7.2920901786339796</v>
      </c>
      <c r="O29" s="28">
        <f t="shared" si="5"/>
        <v>36.215326630396852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3340126</v>
      </c>
      <c r="M30" s="79">
        <v>2994409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2000000</v>
      </c>
      <c r="J31" s="27">
        <f t="shared" si="2"/>
        <v>0</v>
      </c>
      <c r="K31" s="28">
        <f t="shared" si="3"/>
        <v>0</v>
      </c>
      <c r="L31" s="78">
        <v>3340126</v>
      </c>
      <c r="M31" s="79">
        <v>2994409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0</v>
      </c>
      <c r="D32" s="58">
        <v>19656150</v>
      </c>
      <c r="E32" s="59">
        <f t="shared" si="0"/>
        <v>19656150</v>
      </c>
      <c r="F32" s="57">
        <v>0</v>
      </c>
      <c r="G32" s="58">
        <v>20964900</v>
      </c>
      <c r="H32" s="59">
        <f t="shared" si="1"/>
        <v>20964900</v>
      </c>
      <c r="I32" s="59">
        <v>44539650</v>
      </c>
      <c r="J32" s="27">
        <f t="shared" si="2"/>
        <v>0</v>
      </c>
      <c r="K32" s="28">
        <f t="shared" si="3"/>
        <v>0</v>
      </c>
      <c r="L32" s="78">
        <v>3340126</v>
      </c>
      <c r="M32" s="79">
        <v>2994409</v>
      </c>
      <c r="N32" s="29">
        <f t="shared" si="4"/>
        <v>588.48528468686516</v>
      </c>
      <c r="O32" s="28">
        <f t="shared" si="5"/>
        <v>700.13481792233461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29598174</v>
      </c>
      <c r="D33" s="76">
        <v>32938300</v>
      </c>
      <c r="E33" s="77">
        <f t="shared" si="0"/>
        <v>3340126</v>
      </c>
      <c r="F33" s="75">
        <v>30889391</v>
      </c>
      <c r="G33" s="76">
        <v>33883800</v>
      </c>
      <c r="H33" s="77">
        <f t="shared" si="1"/>
        <v>2994409</v>
      </c>
      <c r="I33" s="77">
        <v>58779300</v>
      </c>
      <c r="J33" s="53">
        <f t="shared" si="2"/>
        <v>11.284905616136994</v>
      </c>
      <c r="K33" s="54">
        <f t="shared" si="3"/>
        <v>9.6939722767600038</v>
      </c>
      <c r="L33" s="90">
        <v>3340126</v>
      </c>
      <c r="M33" s="91">
        <v>2994409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134730281</v>
      </c>
      <c r="D8" s="58">
        <v>137207255</v>
      </c>
      <c r="E8" s="59">
        <f>$D8       -$C8</f>
        <v>2476974</v>
      </c>
      <c r="F8" s="57">
        <v>142814098</v>
      </c>
      <c r="G8" s="58">
        <v>146674555</v>
      </c>
      <c r="H8" s="59">
        <f>$G8       -$F8</f>
        <v>3860457</v>
      </c>
      <c r="I8" s="59">
        <v>156795100</v>
      </c>
      <c r="J8" s="27">
        <f>IF(($C8       =0),0,(($E8       /$C8       )*100))</f>
        <v>1.8384686661493714</v>
      </c>
      <c r="K8" s="28">
        <f>IF(($F8       =0),0,(($H8       /$F8       )*100))</f>
        <v>2.7031343922362625</v>
      </c>
      <c r="L8" s="78">
        <v>-20329271</v>
      </c>
      <c r="M8" s="79">
        <v>-23134377</v>
      </c>
      <c r="N8" s="29">
        <f>IF(($L8       =0),0,(($E8       /$L8       )*100))</f>
        <v>-12.184273602334288</v>
      </c>
      <c r="O8" s="28">
        <f>IF(($M8       =0),0,(($H8       /$M8       )*100))</f>
        <v>-16.687101623700521</v>
      </c>
      <c r="Q8" s="30"/>
    </row>
    <row r="9" spans="1:17" x14ac:dyDescent="0.2">
      <c r="A9" s="1" t="s">
        <v>16</v>
      </c>
      <c r="B9" s="26" t="s">
        <v>19</v>
      </c>
      <c r="C9" s="57">
        <v>351608387</v>
      </c>
      <c r="D9" s="58">
        <v>347978596</v>
      </c>
      <c r="E9" s="59">
        <f>$D9       -$C9</f>
        <v>-3629791</v>
      </c>
      <c r="F9" s="57">
        <v>372704890</v>
      </c>
      <c r="G9" s="58">
        <v>392076402</v>
      </c>
      <c r="H9" s="59">
        <f>$G9       -$F9</f>
        <v>19371512</v>
      </c>
      <c r="I9" s="59">
        <v>443370662</v>
      </c>
      <c r="J9" s="27">
        <f>IF(($C9       =0),0,(($E9       /$C9       )*100))</f>
        <v>-1.0323391404198785</v>
      </c>
      <c r="K9" s="28">
        <f>IF(($F9       =0),0,(($H9       /$F9       )*100))</f>
        <v>5.1975470458678448</v>
      </c>
      <c r="L9" s="78">
        <v>-20329271</v>
      </c>
      <c r="M9" s="79">
        <v>-23134377</v>
      </c>
      <c r="N9" s="29">
        <f>IF(($L9       =0),0,(($E9       /$L9       )*100))</f>
        <v>17.85499834204581</v>
      </c>
      <c r="O9" s="28">
        <f>IF(($M9       =0),0,(($H9       /$M9       )*100))</f>
        <v>-83.734746779651772</v>
      </c>
      <c r="Q9" s="30"/>
    </row>
    <row r="10" spans="1:17" x14ac:dyDescent="0.2">
      <c r="A10" s="1" t="s">
        <v>16</v>
      </c>
      <c r="B10" s="26" t="s">
        <v>20</v>
      </c>
      <c r="C10" s="57">
        <v>263511340</v>
      </c>
      <c r="D10" s="58">
        <v>244334886</v>
      </c>
      <c r="E10" s="59">
        <f t="shared" ref="E10:E33" si="0">$D10      -$C10</f>
        <v>-19176454</v>
      </c>
      <c r="F10" s="57">
        <v>284429901</v>
      </c>
      <c r="G10" s="58">
        <v>238063555</v>
      </c>
      <c r="H10" s="59">
        <f t="shared" ref="H10:H33" si="1">$G10      -$F10</f>
        <v>-46366346</v>
      </c>
      <c r="I10" s="59">
        <v>247335768</v>
      </c>
      <c r="J10" s="27">
        <f t="shared" ref="J10:J33" si="2">IF(($C10      =0),0,(($E10      /$C10      )*100))</f>
        <v>-7.2772784655112002</v>
      </c>
      <c r="K10" s="28">
        <f t="shared" ref="K10:K33" si="3">IF(($F10      =0),0,(($H10      /$F10      )*100))</f>
        <v>-16.301501999960262</v>
      </c>
      <c r="L10" s="78">
        <v>-20329271</v>
      </c>
      <c r="M10" s="79">
        <v>-23134377</v>
      </c>
      <c r="N10" s="29">
        <f t="shared" ref="N10:N33" si="4">IF(($L10      =0),0,(($E10      /$L10      )*100))</f>
        <v>94.329275260288483</v>
      </c>
      <c r="O10" s="28">
        <f t="shared" ref="O10:O33" si="5">IF(($M10      =0),0,(($H10      /$M10      )*100))</f>
        <v>200.4218484033523</v>
      </c>
      <c r="Q10" s="30"/>
    </row>
    <row r="11" spans="1:17" ht="16.5" x14ac:dyDescent="0.3">
      <c r="A11" s="4" t="s">
        <v>16</v>
      </c>
      <c r="B11" s="31" t="s">
        <v>21</v>
      </c>
      <c r="C11" s="60">
        <v>749850008</v>
      </c>
      <c r="D11" s="61">
        <v>729520737</v>
      </c>
      <c r="E11" s="62">
        <f t="shared" si="0"/>
        <v>-20329271</v>
      </c>
      <c r="F11" s="60">
        <v>799948889</v>
      </c>
      <c r="G11" s="61">
        <v>776814512</v>
      </c>
      <c r="H11" s="62">
        <f t="shared" si="1"/>
        <v>-23134377</v>
      </c>
      <c r="I11" s="62">
        <v>847501530</v>
      </c>
      <c r="J11" s="32">
        <f t="shared" si="2"/>
        <v>-2.7111116600801584</v>
      </c>
      <c r="K11" s="33">
        <f t="shared" si="3"/>
        <v>-2.8919818901079815</v>
      </c>
      <c r="L11" s="80">
        <v>-20329271</v>
      </c>
      <c r="M11" s="81">
        <v>-23134377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256911866</v>
      </c>
      <c r="D13" s="58">
        <v>246636778</v>
      </c>
      <c r="E13" s="59">
        <f t="shared" si="0"/>
        <v>-10275088</v>
      </c>
      <c r="F13" s="57">
        <v>272293043</v>
      </c>
      <c r="G13" s="58">
        <v>262544758</v>
      </c>
      <c r="H13" s="59">
        <f t="shared" si="1"/>
        <v>-9748285</v>
      </c>
      <c r="I13" s="59">
        <v>280710239</v>
      </c>
      <c r="J13" s="27">
        <f t="shared" si="2"/>
        <v>-3.9994602662689003</v>
      </c>
      <c r="K13" s="28">
        <f t="shared" si="3"/>
        <v>-3.5800712690261425</v>
      </c>
      <c r="L13" s="78">
        <v>-43297111</v>
      </c>
      <c r="M13" s="79">
        <v>-44721286</v>
      </c>
      <c r="N13" s="29">
        <f t="shared" si="4"/>
        <v>23.73157876515133</v>
      </c>
      <c r="O13" s="28">
        <f t="shared" si="5"/>
        <v>21.797863773416534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1900102</v>
      </c>
      <c r="E14" s="59">
        <f t="shared" si="0"/>
        <v>1900102</v>
      </c>
      <c r="F14" s="57">
        <v>0</v>
      </c>
      <c r="G14" s="58">
        <v>1938105</v>
      </c>
      <c r="H14" s="59">
        <f t="shared" si="1"/>
        <v>1938105</v>
      </c>
      <c r="I14" s="59">
        <v>1976869</v>
      </c>
      <c r="J14" s="27">
        <f t="shared" si="2"/>
        <v>0</v>
      </c>
      <c r="K14" s="28">
        <f t="shared" si="3"/>
        <v>0</v>
      </c>
      <c r="L14" s="78">
        <v>-43297111</v>
      </c>
      <c r="M14" s="79">
        <v>-44721286</v>
      </c>
      <c r="N14" s="29">
        <f t="shared" si="4"/>
        <v>-4.3885191323735206</v>
      </c>
      <c r="O14" s="28">
        <f t="shared" si="5"/>
        <v>-4.3337416549246814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-43297111</v>
      </c>
      <c r="M15" s="79">
        <v>-44721286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187189543</v>
      </c>
      <c r="D16" s="58">
        <v>192614876</v>
      </c>
      <c r="E16" s="59">
        <f t="shared" si="0"/>
        <v>5425333</v>
      </c>
      <c r="F16" s="57">
        <v>198421960</v>
      </c>
      <c r="G16" s="58">
        <v>222855412</v>
      </c>
      <c r="H16" s="59">
        <f t="shared" si="1"/>
        <v>24433452</v>
      </c>
      <c r="I16" s="59">
        <v>257843712</v>
      </c>
      <c r="J16" s="27">
        <f t="shared" si="2"/>
        <v>2.8983098697986565</v>
      </c>
      <c r="K16" s="28">
        <f t="shared" si="3"/>
        <v>12.31388501554969</v>
      </c>
      <c r="L16" s="78">
        <v>-43297111</v>
      </c>
      <c r="M16" s="79">
        <v>-44721286</v>
      </c>
      <c r="N16" s="29">
        <f t="shared" si="4"/>
        <v>-12.530473453529037</v>
      </c>
      <c r="O16" s="28">
        <f t="shared" si="5"/>
        <v>-54.634949451140557</v>
      </c>
      <c r="Q16" s="30"/>
    </row>
    <row r="17" spans="1:17" x14ac:dyDescent="0.2">
      <c r="A17" s="1" t="s">
        <v>16</v>
      </c>
      <c r="B17" s="26" t="s">
        <v>26</v>
      </c>
      <c r="C17" s="57">
        <v>336363074</v>
      </c>
      <c r="D17" s="58">
        <v>296015616</v>
      </c>
      <c r="E17" s="59">
        <f t="shared" si="0"/>
        <v>-40347458</v>
      </c>
      <c r="F17" s="57">
        <v>363374995</v>
      </c>
      <c r="G17" s="58">
        <v>302030437</v>
      </c>
      <c r="H17" s="59">
        <f t="shared" si="1"/>
        <v>-61344558</v>
      </c>
      <c r="I17" s="59">
        <v>318274420</v>
      </c>
      <c r="J17" s="39">
        <f t="shared" si="2"/>
        <v>-11.995210270911009</v>
      </c>
      <c r="K17" s="28">
        <f t="shared" si="3"/>
        <v>-16.881887538794462</v>
      </c>
      <c r="L17" s="82">
        <v>-43297111</v>
      </c>
      <c r="M17" s="79">
        <v>-44721286</v>
      </c>
      <c r="N17" s="29">
        <f t="shared" si="4"/>
        <v>93.187413820751232</v>
      </c>
      <c r="O17" s="28">
        <f t="shared" si="5"/>
        <v>137.17082733264871</v>
      </c>
      <c r="Q17" s="30"/>
    </row>
    <row r="18" spans="1:17" ht="16.5" x14ac:dyDescent="0.3">
      <c r="A18" s="1" t="s">
        <v>16</v>
      </c>
      <c r="B18" s="31" t="s">
        <v>27</v>
      </c>
      <c r="C18" s="60">
        <v>780464483</v>
      </c>
      <c r="D18" s="61">
        <v>737167372</v>
      </c>
      <c r="E18" s="62">
        <f t="shared" si="0"/>
        <v>-43297111</v>
      </c>
      <c r="F18" s="60">
        <v>834089998</v>
      </c>
      <c r="G18" s="61">
        <v>789368712</v>
      </c>
      <c r="H18" s="62">
        <f t="shared" si="1"/>
        <v>-44721286</v>
      </c>
      <c r="I18" s="62">
        <v>858805240</v>
      </c>
      <c r="J18" s="40">
        <f t="shared" si="2"/>
        <v>-5.5476081158199229</v>
      </c>
      <c r="K18" s="33">
        <f t="shared" si="3"/>
        <v>-5.3616859220508237</v>
      </c>
      <c r="L18" s="83">
        <v>-43297111</v>
      </c>
      <c r="M18" s="81">
        <v>-44721286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-30614475</v>
      </c>
      <c r="D19" s="67">
        <v>-7646635</v>
      </c>
      <c r="E19" s="68">
        <f t="shared" si="0"/>
        <v>22967840</v>
      </c>
      <c r="F19" s="69">
        <v>-34141109</v>
      </c>
      <c r="G19" s="70">
        <v>-12554200</v>
      </c>
      <c r="H19" s="71">
        <f t="shared" si="1"/>
        <v>21586909</v>
      </c>
      <c r="I19" s="71">
        <v>-11303710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46946602</v>
      </c>
      <c r="D22" s="58">
        <v>0</v>
      </c>
      <c r="E22" s="59">
        <f t="shared" si="0"/>
        <v>-46946602</v>
      </c>
      <c r="F22" s="57">
        <v>52511500</v>
      </c>
      <c r="G22" s="58">
        <v>20000000</v>
      </c>
      <c r="H22" s="59">
        <f t="shared" si="1"/>
        <v>-32511500</v>
      </c>
      <c r="I22" s="59">
        <v>62050000</v>
      </c>
      <c r="J22" s="27">
        <f t="shared" si="2"/>
        <v>-100</v>
      </c>
      <c r="K22" s="28">
        <f t="shared" si="3"/>
        <v>-61.913104748483661</v>
      </c>
      <c r="L22" s="78">
        <v>105769850</v>
      </c>
      <c r="M22" s="79">
        <v>81096450</v>
      </c>
      <c r="N22" s="29">
        <f t="shared" si="4"/>
        <v>-44.385618396925018</v>
      </c>
      <c r="O22" s="28">
        <f t="shared" si="5"/>
        <v>-40.089917622781272</v>
      </c>
      <c r="Q22" s="30"/>
    </row>
    <row r="23" spans="1:17" x14ac:dyDescent="0.2">
      <c r="A23" s="4" t="s">
        <v>16</v>
      </c>
      <c r="B23" s="26" t="s">
        <v>31</v>
      </c>
      <c r="C23" s="57">
        <v>14044800</v>
      </c>
      <c r="D23" s="58">
        <v>96804000</v>
      </c>
      <c r="E23" s="59">
        <f t="shared" si="0"/>
        <v>82759200</v>
      </c>
      <c r="F23" s="57">
        <v>14907200</v>
      </c>
      <c r="G23" s="58">
        <v>93892500</v>
      </c>
      <c r="H23" s="59">
        <f t="shared" si="1"/>
        <v>78985300</v>
      </c>
      <c r="I23" s="59">
        <v>33797800</v>
      </c>
      <c r="J23" s="27">
        <f t="shared" si="2"/>
        <v>589.2515379357485</v>
      </c>
      <c r="K23" s="28">
        <f t="shared" si="3"/>
        <v>529.84665128260167</v>
      </c>
      <c r="L23" s="78">
        <v>105769850</v>
      </c>
      <c r="M23" s="79">
        <v>81096450</v>
      </c>
      <c r="N23" s="29">
        <f t="shared" si="4"/>
        <v>78.244603731592704</v>
      </c>
      <c r="O23" s="28">
        <f t="shared" si="5"/>
        <v>97.39674178092875</v>
      </c>
      <c r="Q23" s="30"/>
    </row>
    <row r="24" spans="1:17" x14ac:dyDescent="0.2">
      <c r="A24" s="4" t="s">
        <v>16</v>
      </c>
      <c r="B24" s="26" t="s">
        <v>32</v>
      </c>
      <c r="C24" s="57">
        <v>28011448</v>
      </c>
      <c r="D24" s="58">
        <v>97968700</v>
      </c>
      <c r="E24" s="59">
        <f t="shared" si="0"/>
        <v>69957252</v>
      </c>
      <c r="F24" s="57">
        <v>20670250</v>
      </c>
      <c r="G24" s="58">
        <v>55292900</v>
      </c>
      <c r="H24" s="59">
        <f t="shared" si="1"/>
        <v>34622650</v>
      </c>
      <c r="I24" s="59">
        <v>73740050</v>
      </c>
      <c r="J24" s="27">
        <f t="shared" si="2"/>
        <v>249.74521845496884</v>
      </c>
      <c r="K24" s="28">
        <f t="shared" si="3"/>
        <v>167.4999092899215</v>
      </c>
      <c r="L24" s="78">
        <v>105769850</v>
      </c>
      <c r="M24" s="79">
        <v>81096450</v>
      </c>
      <c r="N24" s="29">
        <f t="shared" si="4"/>
        <v>66.141014665332321</v>
      </c>
      <c r="O24" s="28">
        <f t="shared" si="5"/>
        <v>42.693175841852508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105769850</v>
      </c>
      <c r="M25" s="79">
        <v>81096450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89002850</v>
      </c>
      <c r="D26" s="61">
        <v>194772700</v>
      </c>
      <c r="E26" s="62">
        <f t="shared" si="0"/>
        <v>105769850</v>
      </c>
      <c r="F26" s="60">
        <v>88088950</v>
      </c>
      <c r="G26" s="61">
        <v>169185400</v>
      </c>
      <c r="H26" s="62">
        <f t="shared" si="1"/>
        <v>81096450</v>
      </c>
      <c r="I26" s="62">
        <v>169587850</v>
      </c>
      <c r="J26" s="40">
        <f t="shared" si="2"/>
        <v>118.83872258023199</v>
      </c>
      <c r="K26" s="33">
        <f t="shared" si="3"/>
        <v>92.06200096606895</v>
      </c>
      <c r="L26" s="83">
        <v>105769850</v>
      </c>
      <c r="M26" s="81">
        <v>81096450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20200000</v>
      </c>
      <c r="D28" s="58">
        <v>15215333</v>
      </c>
      <c r="E28" s="59">
        <f t="shared" si="0"/>
        <v>-4984667</v>
      </c>
      <c r="F28" s="57">
        <v>15900000</v>
      </c>
      <c r="G28" s="58">
        <v>17911300</v>
      </c>
      <c r="H28" s="59">
        <f t="shared" si="1"/>
        <v>2011300</v>
      </c>
      <c r="I28" s="59">
        <v>62583000</v>
      </c>
      <c r="J28" s="27">
        <f t="shared" si="2"/>
        <v>-24.676569306930691</v>
      </c>
      <c r="K28" s="28">
        <f t="shared" si="3"/>
        <v>12.649685534591196</v>
      </c>
      <c r="L28" s="78">
        <v>105769850</v>
      </c>
      <c r="M28" s="79">
        <v>81096450</v>
      </c>
      <c r="N28" s="29">
        <f t="shared" si="4"/>
        <v>-4.7127484817270711</v>
      </c>
      <c r="O28" s="28">
        <f t="shared" si="5"/>
        <v>2.480133224080709</v>
      </c>
      <c r="Q28" s="30"/>
    </row>
    <row r="29" spans="1:17" x14ac:dyDescent="0.2">
      <c r="A29" s="4" t="s">
        <v>16</v>
      </c>
      <c r="B29" s="26" t="s">
        <v>36</v>
      </c>
      <c r="C29" s="57">
        <v>19500748</v>
      </c>
      <c r="D29" s="58">
        <v>103820333</v>
      </c>
      <c r="E29" s="59">
        <f t="shared" si="0"/>
        <v>84319585</v>
      </c>
      <c r="F29" s="57">
        <v>15750000</v>
      </c>
      <c r="G29" s="58">
        <v>78330000</v>
      </c>
      <c r="H29" s="59">
        <f t="shared" si="1"/>
        <v>62580000</v>
      </c>
      <c r="I29" s="59">
        <v>15020000</v>
      </c>
      <c r="J29" s="27">
        <f t="shared" si="2"/>
        <v>432.39154210905139</v>
      </c>
      <c r="K29" s="28">
        <f t="shared" si="3"/>
        <v>397.33333333333331</v>
      </c>
      <c r="L29" s="78">
        <v>105769850</v>
      </c>
      <c r="M29" s="79">
        <v>81096450</v>
      </c>
      <c r="N29" s="29">
        <f t="shared" si="4"/>
        <v>79.719868185498981</v>
      </c>
      <c r="O29" s="28">
        <f t="shared" si="5"/>
        <v>77.167372924462157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105769850</v>
      </c>
      <c r="M30" s="79">
        <v>81096450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14486352</v>
      </c>
      <c r="D31" s="58">
        <v>43114528</v>
      </c>
      <c r="E31" s="59">
        <f t="shared" si="0"/>
        <v>28628176</v>
      </c>
      <c r="F31" s="57">
        <v>14600329</v>
      </c>
      <c r="G31" s="58">
        <v>23422900</v>
      </c>
      <c r="H31" s="59">
        <f t="shared" si="1"/>
        <v>8822571</v>
      </c>
      <c r="I31" s="59">
        <v>31953800</v>
      </c>
      <c r="J31" s="27">
        <f t="shared" si="2"/>
        <v>197.62170627912397</v>
      </c>
      <c r="K31" s="28">
        <f t="shared" si="3"/>
        <v>60.427206811572532</v>
      </c>
      <c r="L31" s="78">
        <v>105769850</v>
      </c>
      <c r="M31" s="79">
        <v>81096450</v>
      </c>
      <c r="N31" s="29">
        <f t="shared" si="4"/>
        <v>27.066480665331376</v>
      </c>
      <c r="O31" s="28">
        <f t="shared" si="5"/>
        <v>10.879108764933607</v>
      </c>
      <c r="Q31" s="30"/>
    </row>
    <row r="32" spans="1:17" x14ac:dyDescent="0.2">
      <c r="A32" s="4" t="s">
        <v>16</v>
      </c>
      <c r="B32" s="26" t="s">
        <v>39</v>
      </c>
      <c r="C32" s="57">
        <v>34815750</v>
      </c>
      <c r="D32" s="58">
        <v>32622506</v>
      </c>
      <c r="E32" s="59">
        <f t="shared" si="0"/>
        <v>-2193244</v>
      </c>
      <c r="F32" s="57">
        <v>41838621</v>
      </c>
      <c r="G32" s="58">
        <v>49521200</v>
      </c>
      <c r="H32" s="59">
        <f t="shared" si="1"/>
        <v>7682579</v>
      </c>
      <c r="I32" s="59">
        <v>60031050</v>
      </c>
      <c r="J32" s="27">
        <f t="shared" si="2"/>
        <v>-6.299574186969978</v>
      </c>
      <c r="K32" s="28">
        <f t="shared" si="3"/>
        <v>18.36240969796782</v>
      </c>
      <c r="L32" s="78">
        <v>105769850</v>
      </c>
      <c r="M32" s="79">
        <v>81096450</v>
      </c>
      <c r="N32" s="29">
        <f t="shared" si="4"/>
        <v>-2.0736003691032936</v>
      </c>
      <c r="O32" s="28">
        <f t="shared" si="5"/>
        <v>9.4733850865235159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89002850</v>
      </c>
      <c r="D33" s="76">
        <v>194772700</v>
      </c>
      <c r="E33" s="77">
        <f t="shared" si="0"/>
        <v>105769850</v>
      </c>
      <c r="F33" s="75">
        <v>88088950</v>
      </c>
      <c r="G33" s="76">
        <v>169185400</v>
      </c>
      <c r="H33" s="77">
        <f t="shared" si="1"/>
        <v>81096450</v>
      </c>
      <c r="I33" s="77">
        <v>169587850</v>
      </c>
      <c r="J33" s="53">
        <f t="shared" si="2"/>
        <v>118.83872258023199</v>
      </c>
      <c r="K33" s="54">
        <f t="shared" si="3"/>
        <v>92.06200096606895</v>
      </c>
      <c r="L33" s="90">
        <v>105769850</v>
      </c>
      <c r="M33" s="91">
        <v>81096450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265795802</v>
      </c>
      <c r="D8" s="58">
        <v>256923977</v>
      </c>
      <c r="E8" s="59">
        <f>$D8       -$C8</f>
        <v>-8871825</v>
      </c>
      <c r="F8" s="57">
        <v>315376212</v>
      </c>
      <c r="G8" s="58">
        <v>303182375</v>
      </c>
      <c r="H8" s="59">
        <f>$G8       -$F8</f>
        <v>-12193837</v>
      </c>
      <c r="I8" s="59">
        <v>329366085</v>
      </c>
      <c r="J8" s="27">
        <f>IF(($C8       =0),0,(($E8       /$C8       )*100))</f>
        <v>-3.3378348842394434</v>
      </c>
      <c r="K8" s="28">
        <f>IF(($F8       =0),0,(($H8       /$F8       )*100))</f>
        <v>-3.8664415818400402</v>
      </c>
      <c r="L8" s="78">
        <v>86551303</v>
      </c>
      <c r="M8" s="79">
        <v>52956600</v>
      </c>
      <c r="N8" s="29">
        <f>IF(($L8       =0),0,(($E8       /$L8       )*100))</f>
        <v>-10.250365612635548</v>
      </c>
      <c r="O8" s="28">
        <f>IF(($M8       =0),0,(($H8       /$M8       )*100))</f>
        <v>-23.026094953225847</v>
      </c>
      <c r="Q8" s="30"/>
    </row>
    <row r="9" spans="1:17" x14ac:dyDescent="0.2">
      <c r="A9" s="1" t="s">
        <v>16</v>
      </c>
      <c r="B9" s="26" t="s">
        <v>19</v>
      </c>
      <c r="C9" s="57">
        <v>1009302967</v>
      </c>
      <c r="D9" s="58">
        <v>1047160306</v>
      </c>
      <c r="E9" s="59">
        <f>$D9       -$C9</f>
        <v>37857339</v>
      </c>
      <c r="F9" s="57">
        <v>1087132795</v>
      </c>
      <c r="G9" s="58">
        <v>1157849416</v>
      </c>
      <c r="H9" s="59">
        <f>$G9       -$F9</f>
        <v>70716621</v>
      </c>
      <c r="I9" s="59">
        <v>1273630428</v>
      </c>
      <c r="J9" s="27">
        <f>IF(($C9       =0),0,(($E9       /$C9       )*100))</f>
        <v>3.7508399596332502</v>
      </c>
      <c r="K9" s="28">
        <f>IF(($F9       =0),0,(($H9       /$F9       )*100))</f>
        <v>6.5048742274397124</v>
      </c>
      <c r="L9" s="78">
        <v>86551303</v>
      </c>
      <c r="M9" s="79">
        <v>52956600</v>
      </c>
      <c r="N9" s="29">
        <f>IF(($L9       =0),0,(($E9       /$L9       )*100))</f>
        <v>43.739767846129361</v>
      </c>
      <c r="O9" s="28">
        <f>IF(($M9       =0),0,(($H9       /$M9       )*100))</f>
        <v>133.53693590600605</v>
      </c>
      <c r="Q9" s="30"/>
    </row>
    <row r="10" spans="1:17" x14ac:dyDescent="0.2">
      <c r="A10" s="1" t="s">
        <v>16</v>
      </c>
      <c r="B10" s="26" t="s">
        <v>20</v>
      </c>
      <c r="C10" s="57">
        <v>333696265</v>
      </c>
      <c r="D10" s="58">
        <v>391262054</v>
      </c>
      <c r="E10" s="59">
        <f t="shared" ref="E10:E33" si="0">$D10      -$C10</f>
        <v>57565789</v>
      </c>
      <c r="F10" s="57">
        <v>383618560</v>
      </c>
      <c r="G10" s="58">
        <v>378052376</v>
      </c>
      <c r="H10" s="59">
        <f t="shared" ref="H10:H33" si="1">$G10      -$F10</f>
        <v>-5566184</v>
      </c>
      <c r="I10" s="59">
        <v>458236234</v>
      </c>
      <c r="J10" s="27">
        <f t="shared" ref="J10:J33" si="2">IF(($C10      =0),0,(($E10      /$C10      )*100))</f>
        <v>17.250953947596624</v>
      </c>
      <c r="K10" s="28">
        <f t="shared" ref="K10:K33" si="3">IF(($F10      =0),0,(($H10      /$F10      )*100))</f>
        <v>-1.4509683785893988</v>
      </c>
      <c r="L10" s="78">
        <v>86551303</v>
      </c>
      <c r="M10" s="79">
        <v>52956600</v>
      </c>
      <c r="N10" s="29">
        <f t="shared" ref="N10:N33" si="4">IF(($L10      =0),0,(($E10      /$L10      )*100))</f>
        <v>66.51059776650618</v>
      </c>
      <c r="O10" s="28">
        <f t="shared" ref="O10:O33" si="5">IF(($M10      =0),0,(($H10      /$M10      )*100))</f>
        <v>-10.510840952780201</v>
      </c>
      <c r="Q10" s="30"/>
    </row>
    <row r="11" spans="1:17" ht="16.5" x14ac:dyDescent="0.3">
      <c r="A11" s="4" t="s">
        <v>16</v>
      </c>
      <c r="B11" s="31" t="s">
        <v>21</v>
      </c>
      <c r="C11" s="60">
        <v>1608795034</v>
      </c>
      <c r="D11" s="61">
        <v>1695346337</v>
      </c>
      <c r="E11" s="62">
        <f t="shared" si="0"/>
        <v>86551303</v>
      </c>
      <c r="F11" s="60">
        <v>1786127567</v>
      </c>
      <c r="G11" s="61">
        <v>1839084167</v>
      </c>
      <c r="H11" s="62">
        <f t="shared" si="1"/>
        <v>52956600</v>
      </c>
      <c r="I11" s="62">
        <v>2061232747</v>
      </c>
      <c r="J11" s="32">
        <f t="shared" si="2"/>
        <v>5.3798837745542176</v>
      </c>
      <c r="K11" s="33">
        <f t="shared" si="3"/>
        <v>2.9648834147354046</v>
      </c>
      <c r="L11" s="80">
        <v>86551303</v>
      </c>
      <c r="M11" s="81">
        <v>52956600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478264416</v>
      </c>
      <c r="D13" s="58">
        <v>444991991</v>
      </c>
      <c r="E13" s="59">
        <f t="shared" si="0"/>
        <v>-33272425</v>
      </c>
      <c r="F13" s="57">
        <v>500063207</v>
      </c>
      <c r="G13" s="58">
        <v>466303186</v>
      </c>
      <c r="H13" s="59">
        <f t="shared" si="1"/>
        <v>-33760021</v>
      </c>
      <c r="I13" s="59">
        <v>488087332</v>
      </c>
      <c r="J13" s="27">
        <f t="shared" si="2"/>
        <v>-6.9569100035240767</v>
      </c>
      <c r="K13" s="28">
        <f t="shared" si="3"/>
        <v>-6.7511507600278211</v>
      </c>
      <c r="L13" s="78">
        <v>48690519</v>
      </c>
      <c r="M13" s="79">
        <v>62860543</v>
      </c>
      <c r="N13" s="29">
        <f t="shared" si="4"/>
        <v>-68.334504711276551</v>
      </c>
      <c r="O13" s="28">
        <f t="shared" si="5"/>
        <v>-53.706219177903058</v>
      </c>
      <c r="Q13" s="30"/>
    </row>
    <row r="14" spans="1:17" x14ac:dyDescent="0.2">
      <c r="A14" s="1" t="s">
        <v>16</v>
      </c>
      <c r="B14" s="26" t="s">
        <v>24</v>
      </c>
      <c r="C14" s="57">
        <v>16381000</v>
      </c>
      <c r="D14" s="58">
        <v>28377000</v>
      </c>
      <c r="E14" s="59">
        <f t="shared" si="0"/>
        <v>11996000</v>
      </c>
      <c r="F14" s="57">
        <v>9804857</v>
      </c>
      <c r="G14" s="58">
        <v>36279500</v>
      </c>
      <c r="H14" s="59">
        <f t="shared" si="1"/>
        <v>26474643</v>
      </c>
      <c r="I14" s="59">
        <v>35345534</v>
      </c>
      <c r="J14" s="27">
        <f t="shared" si="2"/>
        <v>73.231182467492829</v>
      </c>
      <c r="K14" s="28">
        <f t="shared" si="3"/>
        <v>270.01559533198696</v>
      </c>
      <c r="L14" s="78">
        <v>48690519</v>
      </c>
      <c r="M14" s="79">
        <v>62860543</v>
      </c>
      <c r="N14" s="29">
        <f t="shared" si="4"/>
        <v>24.637239952196854</v>
      </c>
      <c r="O14" s="28">
        <f t="shared" si="5"/>
        <v>42.116472013294569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48690519</v>
      </c>
      <c r="M15" s="79">
        <v>62860543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541660000</v>
      </c>
      <c r="D16" s="58">
        <v>570300000</v>
      </c>
      <c r="E16" s="59">
        <f t="shared" si="0"/>
        <v>28640000</v>
      </c>
      <c r="F16" s="57">
        <v>574160000</v>
      </c>
      <c r="G16" s="58">
        <v>650200000</v>
      </c>
      <c r="H16" s="59">
        <f t="shared" si="1"/>
        <v>76040000</v>
      </c>
      <c r="I16" s="59">
        <v>742000000</v>
      </c>
      <c r="J16" s="27">
        <f t="shared" si="2"/>
        <v>5.2874496916885132</v>
      </c>
      <c r="K16" s="28">
        <f t="shared" si="3"/>
        <v>13.243695137243975</v>
      </c>
      <c r="L16" s="78">
        <v>48690519</v>
      </c>
      <c r="M16" s="79">
        <v>62860543</v>
      </c>
      <c r="N16" s="29">
        <f t="shared" si="4"/>
        <v>58.820486181303586</v>
      </c>
      <c r="O16" s="28">
        <f t="shared" si="5"/>
        <v>120.96618382695168</v>
      </c>
      <c r="Q16" s="30"/>
    </row>
    <row r="17" spans="1:17" x14ac:dyDescent="0.2">
      <c r="A17" s="1" t="s">
        <v>16</v>
      </c>
      <c r="B17" s="26" t="s">
        <v>26</v>
      </c>
      <c r="C17" s="57">
        <v>638458062</v>
      </c>
      <c r="D17" s="58">
        <v>679785006</v>
      </c>
      <c r="E17" s="59">
        <f t="shared" si="0"/>
        <v>41326944</v>
      </c>
      <c r="F17" s="57">
        <v>699016259</v>
      </c>
      <c r="G17" s="58">
        <v>693122180</v>
      </c>
      <c r="H17" s="59">
        <f t="shared" si="1"/>
        <v>-5894079</v>
      </c>
      <c r="I17" s="59">
        <v>766631675</v>
      </c>
      <c r="J17" s="39">
        <f t="shared" si="2"/>
        <v>6.4729300888677637</v>
      </c>
      <c r="K17" s="28">
        <f t="shared" si="3"/>
        <v>-0.84319626676952597</v>
      </c>
      <c r="L17" s="82">
        <v>48690519</v>
      </c>
      <c r="M17" s="79">
        <v>62860543</v>
      </c>
      <c r="N17" s="29">
        <f t="shared" si="4"/>
        <v>84.876778577776108</v>
      </c>
      <c r="O17" s="28">
        <f t="shared" si="5"/>
        <v>-9.3764366623431812</v>
      </c>
      <c r="Q17" s="30"/>
    </row>
    <row r="18" spans="1:17" ht="16.5" x14ac:dyDescent="0.3">
      <c r="A18" s="1" t="s">
        <v>16</v>
      </c>
      <c r="B18" s="31" t="s">
        <v>27</v>
      </c>
      <c r="C18" s="60">
        <v>1674763478</v>
      </c>
      <c r="D18" s="61">
        <v>1723453997</v>
      </c>
      <c r="E18" s="62">
        <f t="shared" si="0"/>
        <v>48690519</v>
      </c>
      <c r="F18" s="60">
        <v>1783044323</v>
      </c>
      <c r="G18" s="61">
        <v>1845904866</v>
      </c>
      <c r="H18" s="62">
        <f t="shared" si="1"/>
        <v>62860543</v>
      </c>
      <c r="I18" s="62">
        <v>2032064541</v>
      </c>
      <c r="J18" s="40">
        <f t="shared" si="2"/>
        <v>2.9073071893200195</v>
      </c>
      <c r="K18" s="33">
        <f t="shared" si="3"/>
        <v>3.5254616045795286</v>
      </c>
      <c r="L18" s="83">
        <v>48690519</v>
      </c>
      <c r="M18" s="81">
        <v>62860543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-65968444</v>
      </c>
      <c r="D19" s="67">
        <v>-28107660</v>
      </c>
      <c r="E19" s="68">
        <f t="shared" si="0"/>
        <v>37860784</v>
      </c>
      <c r="F19" s="69">
        <v>3083244</v>
      </c>
      <c r="G19" s="70">
        <v>-6820699</v>
      </c>
      <c r="H19" s="71">
        <f t="shared" si="1"/>
        <v>-9903943</v>
      </c>
      <c r="I19" s="71">
        <v>29168206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165400000</v>
      </c>
      <c r="D22" s="58">
        <v>193660000</v>
      </c>
      <c r="E22" s="59">
        <f t="shared" si="0"/>
        <v>28260000</v>
      </c>
      <c r="F22" s="57">
        <v>92600000</v>
      </c>
      <c r="G22" s="58">
        <v>97600000</v>
      </c>
      <c r="H22" s="59">
        <f t="shared" si="1"/>
        <v>5000000</v>
      </c>
      <c r="I22" s="59">
        <v>24500000</v>
      </c>
      <c r="J22" s="27">
        <f t="shared" si="2"/>
        <v>17.085852478839179</v>
      </c>
      <c r="K22" s="28">
        <f t="shared" si="3"/>
        <v>5.3995680345572357</v>
      </c>
      <c r="L22" s="78">
        <v>29485032</v>
      </c>
      <c r="M22" s="79">
        <v>31357684</v>
      </c>
      <c r="N22" s="29">
        <f t="shared" si="4"/>
        <v>95.845241070113133</v>
      </c>
      <c r="O22" s="28">
        <f t="shared" si="5"/>
        <v>15.945055125882385</v>
      </c>
      <c r="Q22" s="30"/>
    </row>
    <row r="23" spans="1:17" x14ac:dyDescent="0.2">
      <c r="A23" s="4" t="s">
        <v>16</v>
      </c>
      <c r="B23" s="26" t="s">
        <v>31</v>
      </c>
      <c r="C23" s="57">
        <v>187828666</v>
      </c>
      <c r="D23" s="58">
        <v>207298046</v>
      </c>
      <c r="E23" s="59">
        <f t="shared" si="0"/>
        <v>19469380</v>
      </c>
      <c r="F23" s="57">
        <v>155508199</v>
      </c>
      <c r="G23" s="58">
        <v>195484361</v>
      </c>
      <c r="H23" s="59">
        <f t="shared" si="1"/>
        <v>39976162</v>
      </c>
      <c r="I23" s="59">
        <v>185722456</v>
      </c>
      <c r="J23" s="27">
        <f t="shared" si="2"/>
        <v>10.365499800759912</v>
      </c>
      <c r="K23" s="28">
        <f t="shared" si="3"/>
        <v>25.706787331515557</v>
      </c>
      <c r="L23" s="78">
        <v>29485032</v>
      </c>
      <c r="M23" s="79">
        <v>31357684</v>
      </c>
      <c r="N23" s="29">
        <f t="shared" si="4"/>
        <v>66.031401966936983</v>
      </c>
      <c r="O23" s="28">
        <f t="shared" si="5"/>
        <v>127.48442136224092</v>
      </c>
      <c r="Q23" s="30"/>
    </row>
    <row r="24" spans="1:17" x14ac:dyDescent="0.2">
      <c r="A24" s="4" t="s">
        <v>16</v>
      </c>
      <c r="B24" s="26" t="s">
        <v>32</v>
      </c>
      <c r="C24" s="57">
        <v>55251305</v>
      </c>
      <c r="D24" s="58">
        <v>37006957</v>
      </c>
      <c r="E24" s="59">
        <f t="shared" si="0"/>
        <v>-18244348</v>
      </c>
      <c r="F24" s="57">
        <v>58521654</v>
      </c>
      <c r="G24" s="58">
        <v>44903176</v>
      </c>
      <c r="H24" s="59">
        <f t="shared" si="1"/>
        <v>-13618478</v>
      </c>
      <c r="I24" s="59">
        <v>34272652</v>
      </c>
      <c r="J24" s="27">
        <f t="shared" si="2"/>
        <v>-33.0206643987866</v>
      </c>
      <c r="K24" s="28">
        <f t="shared" si="3"/>
        <v>-23.270835783281179</v>
      </c>
      <c r="L24" s="78">
        <v>29485032</v>
      </c>
      <c r="M24" s="79">
        <v>31357684</v>
      </c>
      <c r="N24" s="29">
        <f t="shared" si="4"/>
        <v>-61.876643037050115</v>
      </c>
      <c r="O24" s="28">
        <f t="shared" si="5"/>
        <v>-43.429476488123292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29485032</v>
      </c>
      <c r="M25" s="79">
        <v>31357684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408479971</v>
      </c>
      <c r="D26" s="61">
        <v>437965003</v>
      </c>
      <c r="E26" s="62">
        <f t="shared" si="0"/>
        <v>29485032</v>
      </c>
      <c r="F26" s="60">
        <v>306629853</v>
      </c>
      <c r="G26" s="61">
        <v>337987537</v>
      </c>
      <c r="H26" s="62">
        <f t="shared" si="1"/>
        <v>31357684</v>
      </c>
      <c r="I26" s="62">
        <v>244495108</v>
      </c>
      <c r="J26" s="40">
        <f t="shared" si="2"/>
        <v>7.2182320048196438</v>
      </c>
      <c r="K26" s="33">
        <f t="shared" si="3"/>
        <v>10.226559382005117</v>
      </c>
      <c r="L26" s="83">
        <v>29485032</v>
      </c>
      <c r="M26" s="81">
        <v>31357684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26532734</v>
      </c>
      <c r="D28" s="58">
        <v>47311121</v>
      </c>
      <c r="E28" s="59">
        <f t="shared" si="0"/>
        <v>20778387</v>
      </c>
      <c r="F28" s="57">
        <v>51724486</v>
      </c>
      <c r="G28" s="58">
        <v>50808840</v>
      </c>
      <c r="H28" s="59">
        <f t="shared" si="1"/>
        <v>-915646</v>
      </c>
      <c r="I28" s="59">
        <v>63612861</v>
      </c>
      <c r="J28" s="27">
        <f t="shared" si="2"/>
        <v>78.312272681737198</v>
      </c>
      <c r="K28" s="28">
        <f t="shared" si="3"/>
        <v>-1.7702370208183413</v>
      </c>
      <c r="L28" s="78">
        <v>27094994</v>
      </c>
      <c r="M28" s="79">
        <v>30233993</v>
      </c>
      <c r="N28" s="29">
        <f t="shared" si="4"/>
        <v>76.687180665181174</v>
      </c>
      <c r="O28" s="28">
        <f t="shared" si="5"/>
        <v>-3.02853149433487</v>
      </c>
      <c r="Q28" s="30"/>
    </row>
    <row r="29" spans="1:17" x14ac:dyDescent="0.2">
      <c r="A29" s="4" t="s">
        <v>16</v>
      </c>
      <c r="B29" s="26" t="s">
        <v>36</v>
      </c>
      <c r="C29" s="57">
        <v>181438283</v>
      </c>
      <c r="D29" s="58">
        <v>188433000</v>
      </c>
      <c r="E29" s="59">
        <f t="shared" si="0"/>
        <v>6994717</v>
      </c>
      <c r="F29" s="57">
        <v>97911326</v>
      </c>
      <c r="G29" s="58">
        <v>111072226</v>
      </c>
      <c r="H29" s="59">
        <f t="shared" si="1"/>
        <v>13160900</v>
      </c>
      <c r="I29" s="59">
        <v>39808326</v>
      </c>
      <c r="J29" s="27">
        <f t="shared" si="2"/>
        <v>3.8551494669953419</v>
      </c>
      <c r="K29" s="28">
        <f t="shared" si="3"/>
        <v>13.441652296691394</v>
      </c>
      <c r="L29" s="78">
        <v>27094994</v>
      </c>
      <c r="M29" s="79">
        <v>30233993</v>
      </c>
      <c r="N29" s="29">
        <f t="shared" si="4"/>
        <v>25.815532566643125</v>
      </c>
      <c r="O29" s="28">
        <f t="shared" si="5"/>
        <v>43.530141718297017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3402261</v>
      </c>
      <c r="E30" s="59">
        <f t="shared" si="0"/>
        <v>3402261</v>
      </c>
      <c r="F30" s="57">
        <v>0</v>
      </c>
      <c r="G30" s="58">
        <v>3102261</v>
      </c>
      <c r="H30" s="59">
        <f t="shared" si="1"/>
        <v>3102261</v>
      </c>
      <c r="I30" s="59">
        <v>869565</v>
      </c>
      <c r="J30" s="27">
        <f t="shared" si="2"/>
        <v>0</v>
      </c>
      <c r="K30" s="28">
        <f t="shared" si="3"/>
        <v>0</v>
      </c>
      <c r="L30" s="78">
        <v>27094994</v>
      </c>
      <c r="M30" s="79">
        <v>30233993</v>
      </c>
      <c r="N30" s="29">
        <f t="shared" si="4"/>
        <v>12.556788165371064</v>
      </c>
      <c r="O30" s="28">
        <f t="shared" si="5"/>
        <v>10.26083785889611</v>
      </c>
      <c r="Q30" s="30"/>
    </row>
    <row r="31" spans="1:17" x14ac:dyDescent="0.2">
      <c r="A31" s="4" t="s">
        <v>16</v>
      </c>
      <c r="B31" s="26" t="s">
        <v>38</v>
      </c>
      <c r="C31" s="57">
        <v>53089921</v>
      </c>
      <c r="D31" s="58">
        <v>35343037</v>
      </c>
      <c r="E31" s="59">
        <f t="shared" si="0"/>
        <v>-17746884</v>
      </c>
      <c r="F31" s="57">
        <v>51982816</v>
      </c>
      <c r="G31" s="58">
        <v>50078622</v>
      </c>
      <c r="H31" s="59">
        <f t="shared" si="1"/>
        <v>-1904194</v>
      </c>
      <c r="I31" s="59">
        <v>42220317</v>
      </c>
      <c r="J31" s="27">
        <f t="shared" si="2"/>
        <v>-33.427972138063645</v>
      </c>
      <c r="K31" s="28">
        <f t="shared" si="3"/>
        <v>-3.663122059412864</v>
      </c>
      <c r="L31" s="78">
        <v>27094994</v>
      </c>
      <c r="M31" s="79">
        <v>30233993</v>
      </c>
      <c r="N31" s="29">
        <f t="shared" si="4"/>
        <v>-65.498755969460632</v>
      </c>
      <c r="O31" s="28">
        <f t="shared" si="5"/>
        <v>-6.2981889292625022</v>
      </c>
      <c r="Q31" s="30"/>
    </row>
    <row r="32" spans="1:17" x14ac:dyDescent="0.2">
      <c r="A32" s="4" t="s">
        <v>16</v>
      </c>
      <c r="B32" s="26" t="s">
        <v>39</v>
      </c>
      <c r="C32" s="57">
        <v>149809071</v>
      </c>
      <c r="D32" s="58">
        <v>163475584</v>
      </c>
      <c r="E32" s="59">
        <f t="shared" si="0"/>
        <v>13666513</v>
      </c>
      <c r="F32" s="57">
        <v>106134916</v>
      </c>
      <c r="G32" s="58">
        <v>122925588</v>
      </c>
      <c r="H32" s="59">
        <f t="shared" si="1"/>
        <v>16790672</v>
      </c>
      <c r="I32" s="59">
        <v>97984039</v>
      </c>
      <c r="J32" s="27">
        <f t="shared" si="2"/>
        <v>9.1226204853776842</v>
      </c>
      <c r="K32" s="28">
        <f t="shared" si="3"/>
        <v>15.820120873323157</v>
      </c>
      <c r="L32" s="78">
        <v>27094994</v>
      </c>
      <c r="M32" s="79">
        <v>30233993</v>
      </c>
      <c r="N32" s="29">
        <f t="shared" si="4"/>
        <v>50.43925457226527</v>
      </c>
      <c r="O32" s="28">
        <f t="shared" si="5"/>
        <v>55.535740846404245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410870009</v>
      </c>
      <c r="D33" s="76">
        <v>437965003</v>
      </c>
      <c r="E33" s="77">
        <f t="shared" si="0"/>
        <v>27094994</v>
      </c>
      <c r="F33" s="75">
        <v>307753544</v>
      </c>
      <c r="G33" s="76">
        <v>337987537</v>
      </c>
      <c r="H33" s="77">
        <f t="shared" si="1"/>
        <v>30233993</v>
      </c>
      <c r="I33" s="77">
        <v>244495108</v>
      </c>
      <c r="J33" s="53">
        <f t="shared" si="2"/>
        <v>6.5945416814299538</v>
      </c>
      <c r="K33" s="54">
        <f t="shared" si="3"/>
        <v>9.8240925537481392</v>
      </c>
      <c r="L33" s="90">
        <v>27094994</v>
      </c>
      <c r="M33" s="91">
        <v>30233993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472488338</v>
      </c>
      <c r="D8" s="58">
        <v>480506360</v>
      </c>
      <c r="E8" s="59">
        <f>$D8       -$C8</f>
        <v>8018022</v>
      </c>
      <c r="F8" s="57">
        <v>500837638</v>
      </c>
      <c r="G8" s="58">
        <v>509336740</v>
      </c>
      <c r="H8" s="59">
        <f>$G8       -$F8</f>
        <v>8499102</v>
      </c>
      <c r="I8" s="59">
        <v>539896960</v>
      </c>
      <c r="J8" s="27">
        <f>IF(($C8       =0),0,(($E8       /$C8       )*100))</f>
        <v>1.6969777569409557</v>
      </c>
      <c r="K8" s="28">
        <f>IF(($F8       =0),0,(($H8       /$F8       )*100))</f>
        <v>1.6969774943312068</v>
      </c>
      <c r="L8" s="78">
        <v>135272357</v>
      </c>
      <c r="M8" s="79">
        <v>113825828</v>
      </c>
      <c r="N8" s="29">
        <f>IF(($L8       =0),0,(($E8       /$L8       )*100))</f>
        <v>5.9273174341155306</v>
      </c>
      <c r="O8" s="28">
        <f>IF(($M8       =0),0,(($H8       /$M8       )*100))</f>
        <v>7.466760531713418</v>
      </c>
      <c r="Q8" s="30"/>
    </row>
    <row r="9" spans="1:17" x14ac:dyDescent="0.2">
      <c r="A9" s="1" t="s">
        <v>16</v>
      </c>
      <c r="B9" s="26" t="s">
        <v>19</v>
      </c>
      <c r="C9" s="57">
        <v>1616524948</v>
      </c>
      <c r="D9" s="58">
        <v>1703492587</v>
      </c>
      <c r="E9" s="59">
        <f>$D9       -$C9</f>
        <v>86967639</v>
      </c>
      <c r="F9" s="57">
        <v>1845851865</v>
      </c>
      <c r="G9" s="58">
        <v>1873168380</v>
      </c>
      <c r="H9" s="59">
        <f>$G9       -$F9</f>
        <v>27316515</v>
      </c>
      <c r="I9" s="59">
        <v>2061120660</v>
      </c>
      <c r="J9" s="27">
        <f>IF(($C9       =0),0,(($E9       /$C9       )*100))</f>
        <v>5.3799131963659619</v>
      </c>
      <c r="K9" s="28">
        <f>IF(($F9       =0),0,(($H9       /$F9       )*100))</f>
        <v>1.4798866321810715</v>
      </c>
      <c r="L9" s="78">
        <v>135272357</v>
      </c>
      <c r="M9" s="79">
        <v>113825828</v>
      </c>
      <c r="N9" s="29">
        <f>IF(($L9       =0),0,(($E9       /$L9       )*100))</f>
        <v>64.290769325472752</v>
      </c>
      <c r="O9" s="28">
        <f>IF(($M9       =0),0,(($H9       /$M9       )*100))</f>
        <v>23.998520792662276</v>
      </c>
      <c r="Q9" s="30"/>
    </row>
    <row r="10" spans="1:17" x14ac:dyDescent="0.2">
      <c r="A10" s="1" t="s">
        <v>16</v>
      </c>
      <c r="B10" s="26" t="s">
        <v>20</v>
      </c>
      <c r="C10" s="57">
        <v>1330221201</v>
      </c>
      <c r="D10" s="58">
        <v>1370507897</v>
      </c>
      <c r="E10" s="59">
        <f t="shared" ref="E10:E33" si="0">$D10      -$C10</f>
        <v>40286696</v>
      </c>
      <c r="F10" s="57">
        <v>1339028078</v>
      </c>
      <c r="G10" s="58">
        <v>1417038289</v>
      </c>
      <c r="H10" s="59">
        <f t="shared" ref="H10:H33" si="1">$G10      -$F10</f>
        <v>78010211</v>
      </c>
      <c r="I10" s="59">
        <v>1483185955</v>
      </c>
      <c r="J10" s="27">
        <f t="shared" ref="J10:J33" si="2">IF(($C10      =0),0,(($E10      /$C10      )*100))</f>
        <v>3.0285711857331914</v>
      </c>
      <c r="K10" s="28">
        <f t="shared" ref="K10:K33" si="3">IF(($F10      =0),0,(($H10      /$F10      )*100))</f>
        <v>5.8258831373064011</v>
      </c>
      <c r="L10" s="78">
        <v>135272357</v>
      </c>
      <c r="M10" s="79">
        <v>113825828</v>
      </c>
      <c r="N10" s="29">
        <f t="shared" ref="N10:N33" si="4">IF(($L10      =0),0,(($E10      /$L10      )*100))</f>
        <v>29.781913240411711</v>
      </c>
      <c r="O10" s="28">
        <f t="shared" ref="O10:O33" si="5">IF(($M10      =0),0,(($H10      /$M10      )*100))</f>
        <v>68.534718675624305</v>
      </c>
      <c r="Q10" s="30"/>
    </row>
    <row r="11" spans="1:17" ht="16.5" x14ac:dyDescent="0.3">
      <c r="A11" s="4" t="s">
        <v>16</v>
      </c>
      <c r="B11" s="31" t="s">
        <v>21</v>
      </c>
      <c r="C11" s="60">
        <v>3419234487</v>
      </c>
      <c r="D11" s="61">
        <v>3554506844</v>
      </c>
      <c r="E11" s="62">
        <f t="shared" si="0"/>
        <v>135272357</v>
      </c>
      <c r="F11" s="60">
        <v>3685717581</v>
      </c>
      <c r="G11" s="61">
        <v>3799543409</v>
      </c>
      <c r="H11" s="62">
        <f t="shared" si="1"/>
        <v>113825828</v>
      </c>
      <c r="I11" s="62">
        <v>4084203575</v>
      </c>
      <c r="J11" s="32">
        <f t="shared" si="2"/>
        <v>3.9562176128694384</v>
      </c>
      <c r="K11" s="33">
        <f t="shared" si="3"/>
        <v>3.0882948977636278</v>
      </c>
      <c r="L11" s="80">
        <v>135272357</v>
      </c>
      <c r="M11" s="81">
        <v>113825828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739385165</v>
      </c>
      <c r="D13" s="58">
        <v>823626328</v>
      </c>
      <c r="E13" s="59">
        <f t="shared" si="0"/>
        <v>84241163</v>
      </c>
      <c r="F13" s="57">
        <v>779495960</v>
      </c>
      <c r="G13" s="58">
        <v>858506693</v>
      </c>
      <c r="H13" s="59">
        <f t="shared" si="1"/>
        <v>79010733</v>
      </c>
      <c r="I13" s="59">
        <v>905480504</v>
      </c>
      <c r="J13" s="27">
        <f t="shared" si="2"/>
        <v>11.3934072507392</v>
      </c>
      <c r="K13" s="28">
        <f t="shared" si="3"/>
        <v>10.136131173790817</v>
      </c>
      <c r="L13" s="78">
        <v>145855353</v>
      </c>
      <c r="M13" s="79">
        <v>174919498</v>
      </c>
      <c r="N13" s="29">
        <f t="shared" si="4"/>
        <v>57.756648122472413</v>
      </c>
      <c r="O13" s="28">
        <f t="shared" si="5"/>
        <v>45.16976889563221</v>
      </c>
      <c r="Q13" s="30"/>
    </row>
    <row r="14" spans="1:17" x14ac:dyDescent="0.2">
      <c r="A14" s="1" t="s">
        <v>16</v>
      </c>
      <c r="B14" s="26" t="s">
        <v>24</v>
      </c>
      <c r="C14" s="57">
        <v>99903001</v>
      </c>
      <c r="D14" s="58">
        <v>99903001</v>
      </c>
      <c r="E14" s="59">
        <f t="shared" si="0"/>
        <v>0</v>
      </c>
      <c r="F14" s="57">
        <v>104898001</v>
      </c>
      <c r="G14" s="58">
        <v>104898001</v>
      </c>
      <c r="H14" s="59">
        <f t="shared" si="1"/>
        <v>0</v>
      </c>
      <c r="I14" s="59">
        <v>106995970</v>
      </c>
      <c r="J14" s="27">
        <f t="shared" si="2"/>
        <v>0</v>
      </c>
      <c r="K14" s="28">
        <f t="shared" si="3"/>
        <v>0</v>
      </c>
      <c r="L14" s="78">
        <v>145855353</v>
      </c>
      <c r="M14" s="79">
        <v>174919498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145855353</v>
      </c>
      <c r="M15" s="79">
        <v>174919498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796990351</v>
      </c>
      <c r="D16" s="58">
        <v>784617850</v>
      </c>
      <c r="E16" s="59">
        <f t="shared" si="0"/>
        <v>-12372501</v>
      </c>
      <c r="F16" s="57">
        <v>910937032</v>
      </c>
      <c r="G16" s="58">
        <v>907802850</v>
      </c>
      <c r="H16" s="59">
        <f t="shared" si="1"/>
        <v>-3134182</v>
      </c>
      <c r="I16" s="59">
        <v>1036710850</v>
      </c>
      <c r="J16" s="27">
        <f t="shared" si="2"/>
        <v>-1.5524028596426507</v>
      </c>
      <c r="K16" s="28">
        <f t="shared" si="3"/>
        <v>-0.34406132256131616</v>
      </c>
      <c r="L16" s="78">
        <v>145855353</v>
      </c>
      <c r="M16" s="79">
        <v>174919498</v>
      </c>
      <c r="N16" s="29">
        <f t="shared" si="4"/>
        <v>-8.4827198628767508</v>
      </c>
      <c r="O16" s="28">
        <f t="shared" si="5"/>
        <v>-1.7917853846116116</v>
      </c>
      <c r="Q16" s="30"/>
    </row>
    <row r="17" spans="1:17" x14ac:dyDescent="0.2">
      <c r="A17" s="1" t="s">
        <v>16</v>
      </c>
      <c r="B17" s="26" t="s">
        <v>26</v>
      </c>
      <c r="C17" s="57">
        <v>1719579383</v>
      </c>
      <c r="D17" s="58">
        <v>1793566074</v>
      </c>
      <c r="E17" s="59">
        <f t="shared" si="0"/>
        <v>73986691</v>
      </c>
      <c r="F17" s="57">
        <v>1777862647</v>
      </c>
      <c r="G17" s="58">
        <v>1876905594</v>
      </c>
      <c r="H17" s="59">
        <f t="shared" si="1"/>
        <v>99042947</v>
      </c>
      <c r="I17" s="59">
        <v>1969691780</v>
      </c>
      <c r="J17" s="39">
        <f t="shared" si="2"/>
        <v>4.3026039816156603</v>
      </c>
      <c r="K17" s="28">
        <f t="shared" si="3"/>
        <v>5.5708998199116788</v>
      </c>
      <c r="L17" s="82">
        <v>145855353</v>
      </c>
      <c r="M17" s="79">
        <v>174919498</v>
      </c>
      <c r="N17" s="29">
        <f t="shared" si="4"/>
        <v>50.726071740404343</v>
      </c>
      <c r="O17" s="28">
        <f t="shared" si="5"/>
        <v>56.622016488979412</v>
      </c>
      <c r="Q17" s="30"/>
    </row>
    <row r="18" spans="1:17" ht="16.5" x14ac:dyDescent="0.3">
      <c r="A18" s="1" t="s">
        <v>16</v>
      </c>
      <c r="B18" s="31" t="s">
        <v>27</v>
      </c>
      <c r="C18" s="60">
        <v>3355857900</v>
      </c>
      <c r="D18" s="61">
        <v>3501713253</v>
      </c>
      <c r="E18" s="62">
        <f t="shared" si="0"/>
        <v>145855353</v>
      </c>
      <c r="F18" s="60">
        <v>3573193640</v>
      </c>
      <c r="G18" s="61">
        <v>3748113138</v>
      </c>
      <c r="H18" s="62">
        <f t="shared" si="1"/>
        <v>174919498</v>
      </c>
      <c r="I18" s="62">
        <v>4018879104</v>
      </c>
      <c r="J18" s="40">
        <f t="shared" si="2"/>
        <v>4.3462910929571841</v>
      </c>
      <c r="K18" s="33">
        <f t="shared" si="3"/>
        <v>4.8953265796140846</v>
      </c>
      <c r="L18" s="83">
        <v>145855353</v>
      </c>
      <c r="M18" s="81">
        <v>174919498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63376587</v>
      </c>
      <c r="D19" s="67">
        <v>52793591</v>
      </c>
      <c r="E19" s="68">
        <f t="shared" si="0"/>
        <v>-10582996</v>
      </c>
      <c r="F19" s="69">
        <v>112523941</v>
      </c>
      <c r="G19" s="70">
        <v>51430271</v>
      </c>
      <c r="H19" s="71">
        <f t="shared" si="1"/>
        <v>-61093670</v>
      </c>
      <c r="I19" s="71">
        <v>65324471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374400000</v>
      </c>
      <c r="D22" s="58">
        <v>466080294</v>
      </c>
      <c r="E22" s="59">
        <f t="shared" si="0"/>
        <v>91680294</v>
      </c>
      <c r="F22" s="57">
        <v>214272500</v>
      </c>
      <c r="G22" s="58">
        <v>647347500</v>
      </c>
      <c r="H22" s="59">
        <f t="shared" si="1"/>
        <v>433075000</v>
      </c>
      <c r="I22" s="59">
        <v>505735000</v>
      </c>
      <c r="J22" s="27">
        <f t="shared" si="2"/>
        <v>24.487258012820512</v>
      </c>
      <c r="K22" s="28">
        <f t="shared" si="3"/>
        <v>202.11413037137288</v>
      </c>
      <c r="L22" s="78">
        <v>340124693</v>
      </c>
      <c r="M22" s="79">
        <v>661431845</v>
      </c>
      <c r="N22" s="29">
        <f t="shared" si="4"/>
        <v>26.954906799430763</v>
      </c>
      <c r="O22" s="28">
        <f t="shared" si="5"/>
        <v>65.475377890219363</v>
      </c>
      <c r="Q22" s="30"/>
    </row>
    <row r="23" spans="1:17" x14ac:dyDescent="0.2">
      <c r="A23" s="4" t="s">
        <v>16</v>
      </c>
      <c r="B23" s="26" t="s">
        <v>31</v>
      </c>
      <c r="C23" s="57">
        <v>222633052</v>
      </c>
      <c r="D23" s="58">
        <v>417828947</v>
      </c>
      <c r="E23" s="59">
        <f t="shared" si="0"/>
        <v>195195895</v>
      </c>
      <c r="F23" s="57">
        <v>188678289</v>
      </c>
      <c r="G23" s="58">
        <v>410122089</v>
      </c>
      <c r="H23" s="59">
        <f t="shared" si="1"/>
        <v>221443800</v>
      </c>
      <c r="I23" s="59">
        <v>208887500</v>
      </c>
      <c r="J23" s="27">
        <f t="shared" si="2"/>
        <v>87.67606303128791</v>
      </c>
      <c r="K23" s="28">
        <f t="shared" si="3"/>
        <v>117.36580884512897</v>
      </c>
      <c r="L23" s="78">
        <v>340124693</v>
      </c>
      <c r="M23" s="79">
        <v>661431845</v>
      </c>
      <c r="N23" s="29">
        <f t="shared" si="4"/>
        <v>57.389510087701865</v>
      </c>
      <c r="O23" s="28">
        <f t="shared" si="5"/>
        <v>33.479458492053702</v>
      </c>
      <c r="Q23" s="30"/>
    </row>
    <row r="24" spans="1:17" x14ac:dyDescent="0.2">
      <c r="A24" s="4" t="s">
        <v>16</v>
      </c>
      <c r="B24" s="26" t="s">
        <v>32</v>
      </c>
      <c r="C24" s="57">
        <v>287565900</v>
      </c>
      <c r="D24" s="58">
        <v>340814404</v>
      </c>
      <c r="E24" s="59">
        <f t="shared" si="0"/>
        <v>53248504</v>
      </c>
      <c r="F24" s="57">
        <v>50347826</v>
      </c>
      <c r="G24" s="58">
        <v>57260871</v>
      </c>
      <c r="H24" s="59">
        <f t="shared" si="1"/>
        <v>6913045</v>
      </c>
      <c r="I24" s="59">
        <v>59946958</v>
      </c>
      <c r="J24" s="27">
        <f t="shared" si="2"/>
        <v>18.516974370048743</v>
      </c>
      <c r="K24" s="28">
        <f t="shared" si="3"/>
        <v>13.730572994353322</v>
      </c>
      <c r="L24" s="78">
        <v>340124693</v>
      </c>
      <c r="M24" s="79">
        <v>661431845</v>
      </c>
      <c r="N24" s="29">
        <f t="shared" si="4"/>
        <v>15.655583112867374</v>
      </c>
      <c r="O24" s="28">
        <f t="shared" si="5"/>
        <v>1.045163617726933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340124693</v>
      </c>
      <c r="M25" s="79">
        <v>661431845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884598952</v>
      </c>
      <c r="D26" s="61">
        <v>1224723645</v>
      </c>
      <c r="E26" s="62">
        <f t="shared" si="0"/>
        <v>340124693</v>
      </c>
      <c r="F26" s="60">
        <v>453298615</v>
      </c>
      <c r="G26" s="61">
        <v>1114730460</v>
      </c>
      <c r="H26" s="62">
        <f t="shared" si="1"/>
        <v>661431845</v>
      </c>
      <c r="I26" s="62">
        <v>774569458</v>
      </c>
      <c r="J26" s="40">
        <f t="shared" si="2"/>
        <v>38.449592578762179</v>
      </c>
      <c r="K26" s="33">
        <f t="shared" si="3"/>
        <v>145.91525831156576</v>
      </c>
      <c r="L26" s="83">
        <v>340124693</v>
      </c>
      <c r="M26" s="81">
        <v>661431845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265940295</v>
      </c>
      <c r="D28" s="58">
        <v>295441801</v>
      </c>
      <c r="E28" s="59">
        <f t="shared" si="0"/>
        <v>29501506</v>
      </c>
      <c r="F28" s="57">
        <v>83895589</v>
      </c>
      <c r="G28" s="58">
        <v>290917953</v>
      </c>
      <c r="H28" s="59">
        <f t="shared" si="1"/>
        <v>207022364</v>
      </c>
      <c r="I28" s="59">
        <v>112823044</v>
      </c>
      <c r="J28" s="27">
        <f t="shared" si="2"/>
        <v>11.093281670609564</v>
      </c>
      <c r="K28" s="28">
        <f t="shared" si="3"/>
        <v>246.7619173637365</v>
      </c>
      <c r="L28" s="78">
        <v>340124693</v>
      </c>
      <c r="M28" s="79">
        <v>661431845</v>
      </c>
      <c r="N28" s="29">
        <f t="shared" si="4"/>
        <v>8.6737324890433634</v>
      </c>
      <c r="O28" s="28">
        <f t="shared" si="5"/>
        <v>31.299122587603868</v>
      </c>
      <c r="Q28" s="30"/>
    </row>
    <row r="29" spans="1:17" x14ac:dyDescent="0.2">
      <c r="A29" s="4" t="s">
        <v>16</v>
      </c>
      <c r="B29" s="26" t="s">
        <v>36</v>
      </c>
      <c r="C29" s="57">
        <v>210519826</v>
      </c>
      <c r="D29" s="58">
        <v>172520000</v>
      </c>
      <c r="E29" s="59">
        <f t="shared" si="0"/>
        <v>-37999826</v>
      </c>
      <c r="F29" s="57">
        <v>107305326</v>
      </c>
      <c r="G29" s="58">
        <v>190955326</v>
      </c>
      <c r="H29" s="59">
        <f t="shared" si="1"/>
        <v>83650000</v>
      </c>
      <c r="I29" s="59">
        <v>141298260</v>
      </c>
      <c r="J29" s="27">
        <f t="shared" si="2"/>
        <v>-18.050473782930069</v>
      </c>
      <c r="K29" s="28">
        <f t="shared" si="3"/>
        <v>77.955124054140612</v>
      </c>
      <c r="L29" s="78">
        <v>340124693</v>
      </c>
      <c r="M29" s="79">
        <v>661431845</v>
      </c>
      <c r="N29" s="29">
        <f t="shared" si="4"/>
        <v>-11.172322028380337</v>
      </c>
      <c r="O29" s="28">
        <f t="shared" si="5"/>
        <v>12.64680565841217</v>
      </c>
      <c r="Q29" s="30"/>
    </row>
    <row r="30" spans="1:17" x14ac:dyDescent="0.2">
      <c r="A30" s="4" t="s">
        <v>16</v>
      </c>
      <c r="B30" s="26" t="s">
        <v>37</v>
      </c>
      <c r="C30" s="57">
        <v>2850000</v>
      </c>
      <c r="D30" s="58">
        <v>1900000</v>
      </c>
      <c r="E30" s="59">
        <f t="shared" si="0"/>
        <v>-950000</v>
      </c>
      <c r="F30" s="57">
        <v>700000</v>
      </c>
      <c r="G30" s="58">
        <v>300000</v>
      </c>
      <c r="H30" s="59">
        <f t="shared" si="1"/>
        <v>-400000</v>
      </c>
      <c r="I30" s="59">
        <v>300000</v>
      </c>
      <c r="J30" s="27">
        <f t="shared" si="2"/>
        <v>-33.333333333333329</v>
      </c>
      <c r="K30" s="28">
        <f t="shared" si="3"/>
        <v>-57.142857142857139</v>
      </c>
      <c r="L30" s="78">
        <v>340124693</v>
      </c>
      <c r="M30" s="79">
        <v>661431845</v>
      </c>
      <c r="N30" s="29">
        <f t="shared" si="4"/>
        <v>-0.27930932965222843</v>
      </c>
      <c r="O30" s="28">
        <f t="shared" si="5"/>
        <v>-6.0474862682186104E-2</v>
      </c>
      <c r="Q30" s="30"/>
    </row>
    <row r="31" spans="1:17" x14ac:dyDescent="0.2">
      <c r="A31" s="4" t="s">
        <v>16</v>
      </c>
      <c r="B31" s="26" t="s">
        <v>38</v>
      </c>
      <c r="C31" s="57">
        <v>81804680</v>
      </c>
      <c r="D31" s="58">
        <v>330089921</v>
      </c>
      <c r="E31" s="59">
        <f t="shared" si="0"/>
        <v>248285241</v>
      </c>
      <c r="F31" s="57">
        <v>73461700</v>
      </c>
      <c r="G31" s="58">
        <v>287552125</v>
      </c>
      <c r="H31" s="59">
        <f t="shared" si="1"/>
        <v>214090425</v>
      </c>
      <c r="I31" s="59">
        <v>237150654</v>
      </c>
      <c r="J31" s="27">
        <f t="shared" si="2"/>
        <v>303.50982486576561</v>
      </c>
      <c r="K31" s="28">
        <f t="shared" si="3"/>
        <v>291.43135130278768</v>
      </c>
      <c r="L31" s="78">
        <v>340124693</v>
      </c>
      <c r="M31" s="79">
        <v>661431845</v>
      </c>
      <c r="N31" s="29">
        <f t="shared" si="4"/>
        <v>72.99829918552841</v>
      </c>
      <c r="O31" s="28">
        <f t="shared" si="5"/>
        <v>32.367722633614655</v>
      </c>
      <c r="Q31" s="30"/>
    </row>
    <row r="32" spans="1:17" x14ac:dyDescent="0.2">
      <c r="A32" s="4" t="s">
        <v>16</v>
      </c>
      <c r="B32" s="26" t="s">
        <v>39</v>
      </c>
      <c r="C32" s="57">
        <v>323484151</v>
      </c>
      <c r="D32" s="58">
        <v>424771923</v>
      </c>
      <c r="E32" s="59">
        <f t="shared" si="0"/>
        <v>101287772</v>
      </c>
      <c r="F32" s="57">
        <v>187936000</v>
      </c>
      <c r="G32" s="58">
        <v>345005056</v>
      </c>
      <c r="H32" s="59">
        <f t="shared" si="1"/>
        <v>157069056</v>
      </c>
      <c r="I32" s="59">
        <v>282997500</v>
      </c>
      <c r="J32" s="27">
        <f t="shared" si="2"/>
        <v>31.311509910728208</v>
      </c>
      <c r="K32" s="28">
        <f t="shared" si="3"/>
        <v>83.575821556274477</v>
      </c>
      <c r="L32" s="78">
        <v>340124693</v>
      </c>
      <c r="M32" s="79">
        <v>661431845</v>
      </c>
      <c r="N32" s="29">
        <f t="shared" si="4"/>
        <v>29.779599683460795</v>
      </c>
      <c r="O32" s="28">
        <f t="shared" si="5"/>
        <v>23.746823983051495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884598952</v>
      </c>
      <c r="D33" s="76">
        <v>1224723645</v>
      </c>
      <c r="E33" s="77">
        <f t="shared" si="0"/>
        <v>340124693</v>
      </c>
      <c r="F33" s="75">
        <v>453298615</v>
      </c>
      <c r="G33" s="76">
        <v>1114730460</v>
      </c>
      <c r="H33" s="77">
        <f t="shared" si="1"/>
        <v>661431845</v>
      </c>
      <c r="I33" s="77">
        <v>774569458</v>
      </c>
      <c r="J33" s="53">
        <f t="shared" si="2"/>
        <v>38.449592578762179</v>
      </c>
      <c r="K33" s="54">
        <f t="shared" si="3"/>
        <v>145.91525831156576</v>
      </c>
      <c r="L33" s="90">
        <v>340124693</v>
      </c>
      <c r="M33" s="91">
        <v>661431845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140546800</v>
      </c>
      <c r="D8" s="58">
        <v>165699800</v>
      </c>
      <c r="E8" s="59">
        <f>$D8       -$C8</f>
        <v>25153000</v>
      </c>
      <c r="F8" s="57">
        <v>154601500</v>
      </c>
      <c r="G8" s="58">
        <v>182269700</v>
      </c>
      <c r="H8" s="59">
        <f>$G8       -$F8</f>
        <v>27668200</v>
      </c>
      <c r="I8" s="59">
        <v>200496700</v>
      </c>
      <c r="J8" s="27">
        <f>IF(($C8       =0),0,(($E8       /$C8       )*100))</f>
        <v>17.896529839171009</v>
      </c>
      <c r="K8" s="28">
        <f>IF(($F8       =0),0,(($H8       /$F8       )*100))</f>
        <v>17.896462841563633</v>
      </c>
      <c r="L8" s="78">
        <v>23323800</v>
      </c>
      <c r="M8" s="79">
        <v>10595500</v>
      </c>
      <c r="N8" s="29">
        <f>IF(($L8       =0),0,(($E8       /$L8       )*100))</f>
        <v>107.84263284713469</v>
      </c>
      <c r="O8" s="28">
        <f>IF(($M8       =0),0,(($H8       /$M8       )*100))</f>
        <v>261.13161247699497</v>
      </c>
      <c r="Q8" s="30"/>
    </row>
    <row r="9" spans="1:17" x14ac:dyDescent="0.2">
      <c r="A9" s="1" t="s">
        <v>16</v>
      </c>
      <c r="B9" s="26" t="s">
        <v>19</v>
      </c>
      <c r="C9" s="57">
        <v>533035200</v>
      </c>
      <c r="D9" s="58">
        <v>511863000</v>
      </c>
      <c r="E9" s="59">
        <f>$D9       -$C9</f>
        <v>-21172200</v>
      </c>
      <c r="F9" s="57">
        <v>588168200</v>
      </c>
      <c r="G9" s="58">
        <v>554287400</v>
      </c>
      <c r="H9" s="59">
        <f>$G9       -$F9</f>
        <v>-33880800</v>
      </c>
      <c r="I9" s="59">
        <v>600301700</v>
      </c>
      <c r="J9" s="27">
        <f>IF(($C9       =0),0,(($E9       /$C9       )*100))</f>
        <v>-3.9720078523894857</v>
      </c>
      <c r="K9" s="28">
        <f>IF(($F9       =0),0,(($H9       /$F9       )*100))</f>
        <v>-5.7603930304290509</v>
      </c>
      <c r="L9" s="78">
        <v>23323800</v>
      </c>
      <c r="M9" s="79">
        <v>10595500</v>
      </c>
      <c r="N9" s="29">
        <f>IF(($L9       =0),0,(($E9       /$L9       )*100))</f>
        <v>-90.775088107426754</v>
      </c>
      <c r="O9" s="28">
        <f>IF(($M9       =0),0,(($H9       /$M9       )*100))</f>
        <v>-319.76593837006277</v>
      </c>
      <c r="Q9" s="30"/>
    </row>
    <row r="10" spans="1:17" x14ac:dyDescent="0.2">
      <c r="A10" s="1" t="s">
        <v>16</v>
      </c>
      <c r="B10" s="26" t="s">
        <v>20</v>
      </c>
      <c r="C10" s="57">
        <v>241447300</v>
      </c>
      <c r="D10" s="58">
        <v>260790300</v>
      </c>
      <c r="E10" s="59">
        <f t="shared" ref="E10:E33" si="0">$D10      -$C10</f>
        <v>19343000</v>
      </c>
      <c r="F10" s="57">
        <v>255273600</v>
      </c>
      <c r="G10" s="58">
        <v>272081700</v>
      </c>
      <c r="H10" s="59">
        <f t="shared" ref="H10:H33" si="1">$G10      -$F10</f>
        <v>16808100</v>
      </c>
      <c r="I10" s="59">
        <v>285534400</v>
      </c>
      <c r="J10" s="27">
        <f t="shared" ref="J10:J33" si="2">IF(($C10      =0),0,(($E10      /$C10      )*100))</f>
        <v>8.0112720249926177</v>
      </c>
      <c r="K10" s="28">
        <f t="shared" ref="K10:K33" si="3">IF(($F10      =0),0,(($H10      /$F10      )*100))</f>
        <v>6.584347147531119</v>
      </c>
      <c r="L10" s="78">
        <v>23323800</v>
      </c>
      <c r="M10" s="79">
        <v>10595500</v>
      </c>
      <c r="N10" s="29">
        <f t="shared" ref="N10:N33" si="4">IF(($L10      =0),0,(($E10      /$L10      )*100))</f>
        <v>82.932455260292059</v>
      </c>
      <c r="O10" s="28">
        <f t="shared" ref="O10:O33" si="5">IF(($M10      =0),0,(($H10      /$M10      )*100))</f>
        <v>158.6343258930678</v>
      </c>
      <c r="Q10" s="30"/>
    </row>
    <row r="11" spans="1:17" ht="16.5" x14ac:dyDescent="0.3">
      <c r="A11" s="4" t="s">
        <v>16</v>
      </c>
      <c r="B11" s="31" t="s">
        <v>21</v>
      </c>
      <c r="C11" s="60">
        <v>915029300</v>
      </c>
      <c r="D11" s="61">
        <v>938353100</v>
      </c>
      <c r="E11" s="62">
        <f t="shared" si="0"/>
        <v>23323800</v>
      </c>
      <c r="F11" s="60">
        <v>998043300</v>
      </c>
      <c r="G11" s="61">
        <v>1008638800</v>
      </c>
      <c r="H11" s="62">
        <f t="shared" si="1"/>
        <v>10595500</v>
      </c>
      <c r="I11" s="62">
        <v>1086332800</v>
      </c>
      <c r="J11" s="32">
        <f t="shared" si="2"/>
        <v>2.5489675576508861</v>
      </c>
      <c r="K11" s="33">
        <f t="shared" si="3"/>
        <v>1.061627286110733</v>
      </c>
      <c r="L11" s="80">
        <v>23323800</v>
      </c>
      <c r="M11" s="81">
        <v>10595500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340577400</v>
      </c>
      <c r="D13" s="58">
        <v>345440600</v>
      </c>
      <c r="E13" s="59">
        <f t="shared" si="0"/>
        <v>4863200</v>
      </c>
      <c r="F13" s="57">
        <v>360852900</v>
      </c>
      <c r="G13" s="58">
        <v>368371400</v>
      </c>
      <c r="H13" s="59">
        <f t="shared" si="1"/>
        <v>7518500</v>
      </c>
      <c r="I13" s="59">
        <v>390104800</v>
      </c>
      <c r="J13" s="27">
        <f t="shared" si="2"/>
        <v>1.4279279834774707</v>
      </c>
      <c r="K13" s="28">
        <f t="shared" si="3"/>
        <v>2.0835359782337899</v>
      </c>
      <c r="L13" s="78">
        <v>20320300</v>
      </c>
      <c r="M13" s="79">
        <v>15871900</v>
      </c>
      <c r="N13" s="29">
        <f t="shared" si="4"/>
        <v>23.932717528776642</v>
      </c>
      <c r="O13" s="28">
        <f t="shared" si="5"/>
        <v>47.369880102571209</v>
      </c>
      <c r="Q13" s="30"/>
    </row>
    <row r="14" spans="1:17" x14ac:dyDescent="0.2">
      <c r="A14" s="1" t="s">
        <v>16</v>
      </c>
      <c r="B14" s="26" t="s">
        <v>24</v>
      </c>
      <c r="C14" s="57">
        <v>-3786700</v>
      </c>
      <c r="D14" s="58">
        <v>14880700</v>
      </c>
      <c r="E14" s="59">
        <f t="shared" si="0"/>
        <v>18667400</v>
      </c>
      <c r="F14" s="57">
        <v>-4014000</v>
      </c>
      <c r="G14" s="58">
        <v>16426800</v>
      </c>
      <c r="H14" s="59">
        <f t="shared" si="1"/>
        <v>20440800</v>
      </c>
      <c r="I14" s="59">
        <v>18596900</v>
      </c>
      <c r="J14" s="27">
        <f t="shared" si="2"/>
        <v>-492.97277312699714</v>
      </c>
      <c r="K14" s="28">
        <f t="shared" si="3"/>
        <v>-509.23766816143495</v>
      </c>
      <c r="L14" s="78">
        <v>20320300</v>
      </c>
      <c r="M14" s="79">
        <v>15871900</v>
      </c>
      <c r="N14" s="29">
        <f t="shared" si="4"/>
        <v>91.865769698282023</v>
      </c>
      <c r="O14" s="28">
        <f t="shared" si="5"/>
        <v>128.78609366238447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20320300</v>
      </c>
      <c r="M15" s="79">
        <v>15871900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278880000</v>
      </c>
      <c r="D16" s="58">
        <v>267217500</v>
      </c>
      <c r="E16" s="59">
        <f t="shared" si="0"/>
        <v>-11662500</v>
      </c>
      <c r="F16" s="57">
        <v>312345600</v>
      </c>
      <c r="G16" s="58">
        <v>301287700</v>
      </c>
      <c r="H16" s="59">
        <f t="shared" si="1"/>
        <v>-11057900</v>
      </c>
      <c r="I16" s="59">
        <v>339701900</v>
      </c>
      <c r="J16" s="27">
        <f t="shared" si="2"/>
        <v>-4.1819061962134256</v>
      </c>
      <c r="K16" s="28">
        <f t="shared" si="3"/>
        <v>-3.5402771801491677</v>
      </c>
      <c r="L16" s="78">
        <v>20320300</v>
      </c>
      <c r="M16" s="79">
        <v>15871900</v>
      </c>
      <c r="N16" s="29">
        <f t="shared" si="4"/>
        <v>-57.393345570685469</v>
      </c>
      <c r="O16" s="28">
        <f t="shared" si="5"/>
        <v>-69.669667777644776</v>
      </c>
      <c r="Q16" s="30"/>
    </row>
    <row r="17" spans="1:17" x14ac:dyDescent="0.2">
      <c r="A17" s="1" t="s">
        <v>16</v>
      </c>
      <c r="B17" s="26" t="s">
        <v>26</v>
      </c>
      <c r="C17" s="57">
        <v>320310100</v>
      </c>
      <c r="D17" s="58">
        <v>328762300</v>
      </c>
      <c r="E17" s="59">
        <f t="shared" si="0"/>
        <v>8452200</v>
      </c>
      <c r="F17" s="57">
        <v>340250300</v>
      </c>
      <c r="G17" s="58">
        <v>339220800</v>
      </c>
      <c r="H17" s="59">
        <f t="shared" si="1"/>
        <v>-1029500</v>
      </c>
      <c r="I17" s="59">
        <v>352704700</v>
      </c>
      <c r="J17" s="39">
        <f t="shared" si="2"/>
        <v>2.6387553811134898</v>
      </c>
      <c r="K17" s="28">
        <f t="shared" si="3"/>
        <v>-0.30257137172252307</v>
      </c>
      <c r="L17" s="82">
        <v>20320300</v>
      </c>
      <c r="M17" s="79">
        <v>15871900</v>
      </c>
      <c r="N17" s="29">
        <f t="shared" si="4"/>
        <v>41.594858343626818</v>
      </c>
      <c r="O17" s="28">
        <f t="shared" si="5"/>
        <v>-6.4863059873109083</v>
      </c>
      <c r="Q17" s="30"/>
    </row>
    <row r="18" spans="1:17" ht="16.5" x14ac:dyDescent="0.3">
      <c r="A18" s="1" t="s">
        <v>16</v>
      </c>
      <c r="B18" s="31" t="s">
        <v>27</v>
      </c>
      <c r="C18" s="60">
        <v>935980800</v>
      </c>
      <c r="D18" s="61">
        <v>956301100</v>
      </c>
      <c r="E18" s="62">
        <f t="shared" si="0"/>
        <v>20320300</v>
      </c>
      <c r="F18" s="60">
        <v>1009434800</v>
      </c>
      <c r="G18" s="61">
        <v>1025306700</v>
      </c>
      <c r="H18" s="62">
        <f t="shared" si="1"/>
        <v>15871900</v>
      </c>
      <c r="I18" s="62">
        <v>1101108300</v>
      </c>
      <c r="J18" s="40">
        <f t="shared" si="2"/>
        <v>2.1710167558992666</v>
      </c>
      <c r="K18" s="33">
        <f t="shared" si="3"/>
        <v>1.5723551436903107</v>
      </c>
      <c r="L18" s="83">
        <v>20320300</v>
      </c>
      <c r="M18" s="81">
        <v>15871900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-20951500</v>
      </c>
      <c r="D19" s="67">
        <v>-17948000</v>
      </c>
      <c r="E19" s="68">
        <f t="shared" si="0"/>
        <v>3003500</v>
      </c>
      <c r="F19" s="69">
        <v>-11391500</v>
      </c>
      <c r="G19" s="70">
        <v>-16667900</v>
      </c>
      <c r="H19" s="71">
        <f t="shared" si="1"/>
        <v>-5276400</v>
      </c>
      <c r="I19" s="71">
        <v>-14775500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15500000</v>
      </c>
      <c r="D22" s="58">
        <v>23500000</v>
      </c>
      <c r="E22" s="59">
        <f t="shared" si="0"/>
        <v>8000000</v>
      </c>
      <c r="F22" s="57">
        <v>13500000</v>
      </c>
      <c r="G22" s="58">
        <v>20500000</v>
      </c>
      <c r="H22" s="59">
        <f t="shared" si="1"/>
        <v>7000000</v>
      </c>
      <c r="I22" s="59">
        <v>0</v>
      </c>
      <c r="J22" s="27">
        <f t="shared" si="2"/>
        <v>51.612903225806448</v>
      </c>
      <c r="K22" s="28">
        <f t="shared" si="3"/>
        <v>51.851851851851848</v>
      </c>
      <c r="L22" s="78">
        <v>16368600</v>
      </c>
      <c r="M22" s="79">
        <v>8434600</v>
      </c>
      <c r="N22" s="29">
        <f t="shared" si="4"/>
        <v>48.874063756216167</v>
      </c>
      <c r="O22" s="28">
        <f t="shared" si="5"/>
        <v>82.991487444573536</v>
      </c>
      <c r="Q22" s="30"/>
    </row>
    <row r="23" spans="1:17" x14ac:dyDescent="0.2">
      <c r="A23" s="4" t="s">
        <v>16</v>
      </c>
      <c r="B23" s="26" t="s">
        <v>31</v>
      </c>
      <c r="C23" s="57">
        <v>8900000</v>
      </c>
      <c r="D23" s="58">
        <v>11000000</v>
      </c>
      <c r="E23" s="59">
        <f t="shared" si="0"/>
        <v>2100000</v>
      </c>
      <c r="F23" s="57">
        <v>8400000</v>
      </c>
      <c r="G23" s="58">
        <v>12924800</v>
      </c>
      <c r="H23" s="59">
        <f t="shared" si="1"/>
        <v>4524800</v>
      </c>
      <c r="I23" s="59">
        <v>10462300</v>
      </c>
      <c r="J23" s="27">
        <f t="shared" si="2"/>
        <v>23.595505617977526</v>
      </c>
      <c r="K23" s="28">
        <f t="shared" si="3"/>
        <v>53.86666666666666</v>
      </c>
      <c r="L23" s="78">
        <v>16368600</v>
      </c>
      <c r="M23" s="79">
        <v>8434600</v>
      </c>
      <c r="N23" s="29">
        <f t="shared" si="4"/>
        <v>12.829441736006745</v>
      </c>
      <c r="O23" s="28">
        <f t="shared" si="5"/>
        <v>53.645697484172338</v>
      </c>
      <c r="Q23" s="30"/>
    </row>
    <row r="24" spans="1:17" x14ac:dyDescent="0.2">
      <c r="A24" s="4" t="s">
        <v>16</v>
      </c>
      <c r="B24" s="26" t="s">
        <v>32</v>
      </c>
      <c r="C24" s="57">
        <v>26858600</v>
      </c>
      <c r="D24" s="58">
        <v>33127200</v>
      </c>
      <c r="E24" s="59">
        <f t="shared" si="0"/>
        <v>6268600</v>
      </c>
      <c r="F24" s="57">
        <v>27817800</v>
      </c>
      <c r="G24" s="58">
        <v>24727600</v>
      </c>
      <c r="H24" s="59">
        <f t="shared" si="1"/>
        <v>-3090200</v>
      </c>
      <c r="I24" s="59">
        <v>30697100</v>
      </c>
      <c r="J24" s="27">
        <f t="shared" si="2"/>
        <v>23.339265635587854</v>
      </c>
      <c r="K24" s="28">
        <f t="shared" si="3"/>
        <v>-11.108714564056108</v>
      </c>
      <c r="L24" s="78">
        <v>16368600</v>
      </c>
      <c r="M24" s="79">
        <v>8434600</v>
      </c>
      <c r="N24" s="29">
        <f t="shared" si="4"/>
        <v>38.296494507777084</v>
      </c>
      <c r="O24" s="28">
        <f t="shared" si="5"/>
        <v>-36.637184928745882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16368600</v>
      </c>
      <c r="M25" s="79">
        <v>8434600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51258600</v>
      </c>
      <c r="D26" s="61">
        <v>67627200</v>
      </c>
      <c r="E26" s="62">
        <f t="shared" si="0"/>
        <v>16368600</v>
      </c>
      <c r="F26" s="60">
        <v>49717800</v>
      </c>
      <c r="G26" s="61">
        <v>58152400</v>
      </c>
      <c r="H26" s="62">
        <f t="shared" si="1"/>
        <v>8434600</v>
      </c>
      <c r="I26" s="62">
        <v>41159400</v>
      </c>
      <c r="J26" s="40">
        <f t="shared" si="2"/>
        <v>31.933373131533049</v>
      </c>
      <c r="K26" s="33">
        <f t="shared" si="3"/>
        <v>16.9649501788092</v>
      </c>
      <c r="L26" s="83">
        <v>16368600</v>
      </c>
      <c r="M26" s="81">
        <v>8434600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7000000</v>
      </c>
      <c r="D28" s="58">
        <v>30071000</v>
      </c>
      <c r="E28" s="59">
        <f t="shared" si="0"/>
        <v>23071000</v>
      </c>
      <c r="F28" s="57">
        <v>7000000</v>
      </c>
      <c r="G28" s="58">
        <v>20144900</v>
      </c>
      <c r="H28" s="59">
        <f t="shared" si="1"/>
        <v>13144900</v>
      </c>
      <c r="I28" s="59">
        <v>8518000</v>
      </c>
      <c r="J28" s="27">
        <f t="shared" si="2"/>
        <v>329.58571428571429</v>
      </c>
      <c r="K28" s="28">
        <f t="shared" si="3"/>
        <v>187.78428571428572</v>
      </c>
      <c r="L28" s="78">
        <v>16368600</v>
      </c>
      <c r="M28" s="79">
        <v>8434600</v>
      </c>
      <c r="N28" s="29">
        <f t="shared" si="4"/>
        <v>140.9466906149579</v>
      </c>
      <c r="O28" s="28">
        <f t="shared" si="5"/>
        <v>155.84497190145353</v>
      </c>
      <c r="Q28" s="30"/>
    </row>
    <row r="29" spans="1:17" x14ac:dyDescent="0.2">
      <c r="A29" s="4" t="s">
        <v>16</v>
      </c>
      <c r="B29" s="26" t="s">
        <v>36</v>
      </c>
      <c r="C29" s="57">
        <v>7347800</v>
      </c>
      <c r="D29" s="58">
        <v>3521700</v>
      </c>
      <c r="E29" s="59">
        <f t="shared" si="0"/>
        <v>-3826100</v>
      </c>
      <c r="F29" s="57">
        <v>8217400</v>
      </c>
      <c r="G29" s="58">
        <v>6443500</v>
      </c>
      <c r="H29" s="59">
        <f t="shared" si="1"/>
        <v>-1773900</v>
      </c>
      <c r="I29" s="59">
        <v>7826100</v>
      </c>
      <c r="J29" s="27">
        <f t="shared" si="2"/>
        <v>-52.071368300715861</v>
      </c>
      <c r="K29" s="28">
        <f t="shared" si="3"/>
        <v>-21.587120013629615</v>
      </c>
      <c r="L29" s="78">
        <v>16368600</v>
      </c>
      <c r="M29" s="79">
        <v>8434600</v>
      </c>
      <c r="N29" s="29">
        <f t="shared" si="4"/>
        <v>-23.374631917207335</v>
      </c>
      <c r="O29" s="28">
        <f t="shared" si="5"/>
        <v>-21.031228511132717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16368600</v>
      </c>
      <c r="M30" s="79">
        <v>8434600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25710800</v>
      </c>
      <c r="D31" s="58">
        <v>12989200</v>
      </c>
      <c r="E31" s="59">
        <f t="shared" si="0"/>
        <v>-12721600</v>
      </c>
      <c r="F31" s="57">
        <v>26600400</v>
      </c>
      <c r="G31" s="58">
        <v>16214000</v>
      </c>
      <c r="H31" s="59">
        <f t="shared" si="1"/>
        <v>-10386400</v>
      </c>
      <c r="I31" s="59">
        <v>18715300</v>
      </c>
      <c r="J31" s="27">
        <f t="shared" si="2"/>
        <v>-49.479596123030014</v>
      </c>
      <c r="K31" s="28">
        <f t="shared" si="3"/>
        <v>-39.046029383016794</v>
      </c>
      <c r="L31" s="78">
        <v>16368600</v>
      </c>
      <c r="M31" s="79">
        <v>8434600</v>
      </c>
      <c r="N31" s="29">
        <f t="shared" si="4"/>
        <v>-77.719536185134956</v>
      </c>
      <c r="O31" s="28">
        <f t="shared" si="5"/>
        <v>-123.14039788490265</v>
      </c>
      <c r="Q31" s="30"/>
    </row>
    <row r="32" spans="1:17" x14ac:dyDescent="0.2">
      <c r="A32" s="4" t="s">
        <v>16</v>
      </c>
      <c r="B32" s="26" t="s">
        <v>39</v>
      </c>
      <c r="C32" s="57">
        <v>11200000</v>
      </c>
      <c r="D32" s="58">
        <v>21045300</v>
      </c>
      <c r="E32" s="59">
        <f t="shared" si="0"/>
        <v>9845300</v>
      </c>
      <c r="F32" s="57">
        <v>7900000</v>
      </c>
      <c r="G32" s="58">
        <v>15350000</v>
      </c>
      <c r="H32" s="59">
        <f t="shared" si="1"/>
        <v>7450000</v>
      </c>
      <c r="I32" s="59">
        <v>6100000</v>
      </c>
      <c r="J32" s="27">
        <f t="shared" si="2"/>
        <v>87.904464285714283</v>
      </c>
      <c r="K32" s="28">
        <f t="shared" si="3"/>
        <v>94.303797468354432</v>
      </c>
      <c r="L32" s="78">
        <v>16368600</v>
      </c>
      <c r="M32" s="79">
        <v>8434600</v>
      </c>
      <c r="N32" s="29">
        <f t="shared" si="4"/>
        <v>60.147477487384378</v>
      </c>
      <c r="O32" s="28">
        <f t="shared" si="5"/>
        <v>88.326654494581845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51258600</v>
      </c>
      <c r="D33" s="76">
        <v>67627200</v>
      </c>
      <c r="E33" s="77">
        <f t="shared" si="0"/>
        <v>16368600</v>
      </c>
      <c r="F33" s="75">
        <v>49717800</v>
      </c>
      <c r="G33" s="76">
        <v>58152400</v>
      </c>
      <c r="H33" s="77">
        <f t="shared" si="1"/>
        <v>8434600</v>
      </c>
      <c r="I33" s="77">
        <v>41159400</v>
      </c>
      <c r="J33" s="53">
        <f t="shared" si="2"/>
        <v>31.933373131533049</v>
      </c>
      <c r="K33" s="54">
        <f t="shared" si="3"/>
        <v>16.9649501788092</v>
      </c>
      <c r="L33" s="90">
        <v>16368600</v>
      </c>
      <c r="M33" s="91">
        <v>8434600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191710145</v>
      </c>
      <c r="D8" s="58">
        <v>191257319</v>
      </c>
      <c r="E8" s="59">
        <f>$D8       -$C8</f>
        <v>-452826</v>
      </c>
      <c r="F8" s="57">
        <v>204431951</v>
      </c>
      <c r="G8" s="58">
        <v>206557902</v>
      </c>
      <c r="H8" s="59">
        <f>$G8       -$F8</f>
        <v>2125951</v>
      </c>
      <c r="I8" s="59">
        <v>218984493</v>
      </c>
      <c r="J8" s="27">
        <f>IF(($C8       =0),0,(($E8       /$C8       )*100))</f>
        <v>-0.2362034622633038</v>
      </c>
      <c r="K8" s="28">
        <f>IF(($F8       =0),0,(($H8       /$F8       )*100))</f>
        <v>1.0399308863417345</v>
      </c>
      <c r="L8" s="78">
        <v>-83714276</v>
      </c>
      <c r="M8" s="79">
        <v>-53701252</v>
      </c>
      <c r="N8" s="29">
        <f>IF(($L8       =0),0,(($E8       /$L8       )*100))</f>
        <v>0.54091849280282855</v>
      </c>
      <c r="O8" s="28">
        <f>IF(($M8       =0),0,(($H8       /$M8       )*100))</f>
        <v>-3.9588481102824193</v>
      </c>
      <c r="Q8" s="30"/>
    </row>
    <row r="9" spans="1:17" x14ac:dyDescent="0.2">
      <c r="A9" s="1" t="s">
        <v>16</v>
      </c>
      <c r="B9" s="26" t="s">
        <v>19</v>
      </c>
      <c r="C9" s="57">
        <v>507256874</v>
      </c>
      <c r="D9" s="58">
        <v>486845746</v>
      </c>
      <c r="E9" s="59">
        <f>$D9       -$C9</f>
        <v>-20411128</v>
      </c>
      <c r="F9" s="57">
        <v>560996350</v>
      </c>
      <c r="G9" s="58">
        <v>535700320</v>
      </c>
      <c r="H9" s="59">
        <f>$G9       -$F9</f>
        <v>-25296030</v>
      </c>
      <c r="I9" s="59">
        <v>581456745</v>
      </c>
      <c r="J9" s="27">
        <f>IF(($C9       =0),0,(($E9       /$C9       )*100))</f>
        <v>-4.0238248205582723</v>
      </c>
      <c r="K9" s="28">
        <f>IF(($F9       =0),0,(($H9       /$F9       )*100))</f>
        <v>-4.5091255941326533</v>
      </c>
      <c r="L9" s="78">
        <v>-83714276</v>
      </c>
      <c r="M9" s="79">
        <v>-53701252</v>
      </c>
      <c r="N9" s="29">
        <f>IF(($L9       =0),0,(($E9       /$L9       )*100))</f>
        <v>24.381896344656916</v>
      </c>
      <c r="O9" s="28">
        <f>IF(($M9       =0),0,(($H9       /$M9       )*100))</f>
        <v>47.105102875441339</v>
      </c>
      <c r="Q9" s="30"/>
    </row>
    <row r="10" spans="1:17" x14ac:dyDescent="0.2">
      <c r="A10" s="1" t="s">
        <v>16</v>
      </c>
      <c r="B10" s="26" t="s">
        <v>20</v>
      </c>
      <c r="C10" s="57">
        <v>358013326</v>
      </c>
      <c r="D10" s="58">
        <v>295163004</v>
      </c>
      <c r="E10" s="59">
        <f t="shared" ref="E10:E33" si="0">$D10      -$C10</f>
        <v>-62850322</v>
      </c>
      <c r="F10" s="57">
        <v>353473773</v>
      </c>
      <c r="G10" s="58">
        <v>322942600</v>
      </c>
      <c r="H10" s="59">
        <f t="shared" ref="H10:H33" si="1">$G10      -$F10</f>
        <v>-30531173</v>
      </c>
      <c r="I10" s="59">
        <v>369392951</v>
      </c>
      <c r="J10" s="27">
        <f t="shared" ref="J10:J33" si="2">IF(($C10      =0),0,(($E10      /$C10      )*100))</f>
        <v>-17.555302396760506</v>
      </c>
      <c r="K10" s="28">
        <f t="shared" ref="K10:K33" si="3">IF(($F10      =0),0,(($H10      /$F10      )*100))</f>
        <v>-8.637464879183554</v>
      </c>
      <c r="L10" s="78">
        <v>-83714276</v>
      </c>
      <c r="M10" s="79">
        <v>-53701252</v>
      </c>
      <c r="N10" s="29">
        <f t="shared" ref="N10:N33" si="4">IF(($L10      =0),0,(($E10      /$L10      )*100))</f>
        <v>75.07718516254026</v>
      </c>
      <c r="O10" s="28">
        <f t="shared" ref="O10:O33" si="5">IF(($M10      =0),0,(($H10      /$M10      )*100))</f>
        <v>56.853745234841078</v>
      </c>
      <c r="Q10" s="30"/>
    </row>
    <row r="11" spans="1:17" ht="16.5" x14ac:dyDescent="0.3">
      <c r="A11" s="4" t="s">
        <v>16</v>
      </c>
      <c r="B11" s="31" t="s">
        <v>21</v>
      </c>
      <c r="C11" s="60">
        <v>1056980345</v>
      </c>
      <c r="D11" s="61">
        <v>973266069</v>
      </c>
      <c r="E11" s="62">
        <f t="shared" si="0"/>
        <v>-83714276</v>
      </c>
      <c r="F11" s="60">
        <v>1118902074</v>
      </c>
      <c r="G11" s="61">
        <v>1065200822</v>
      </c>
      <c r="H11" s="62">
        <f t="shared" si="1"/>
        <v>-53701252</v>
      </c>
      <c r="I11" s="62">
        <v>1169834189</v>
      </c>
      <c r="J11" s="32">
        <f t="shared" si="2"/>
        <v>-7.92013554424231</v>
      </c>
      <c r="K11" s="33">
        <f t="shared" si="3"/>
        <v>-4.7994595101626381</v>
      </c>
      <c r="L11" s="80">
        <v>-83714276</v>
      </c>
      <c r="M11" s="81">
        <v>-53701252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353641706</v>
      </c>
      <c r="D13" s="58">
        <v>370938495</v>
      </c>
      <c r="E13" s="59">
        <f t="shared" si="0"/>
        <v>17296789</v>
      </c>
      <c r="F13" s="57">
        <v>375849649</v>
      </c>
      <c r="G13" s="58">
        <v>383149050</v>
      </c>
      <c r="H13" s="59">
        <f t="shared" si="1"/>
        <v>7299401</v>
      </c>
      <c r="I13" s="59">
        <v>399483256</v>
      </c>
      <c r="J13" s="27">
        <f t="shared" si="2"/>
        <v>4.8910489646829154</v>
      </c>
      <c r="K13" s="28">
        <f t="shared" si="3"/>
        <v>1.9421066427549065</v>
      </c>
      <c r="L13" s="78">
        <v>-16521491</v>
      </c>
      <c r="M13" s="79">
        <v>20578165</v>
      </c>
      <c r="N13" s="29">
        <f t="shared" si="4"/>
        <v>-104.69266363429305</v>
      </c>
      <c r="O13" s="28">
        <f t="shared" si="5"/>
        <v>35.47158359358086</v>
      </c>
      <c r="Q13" s="30"/>
    </row>
    <row r="14" spans="1:17" x14ac:dyDescent="0.2">
      <c r="A14" s="1" t="s">
        <v>16</v>
      </c>
      <c r="B14" s="26" t="s">
        <v>24</v>
      </c>
      <c r="C14" s="57">
        <v>19000820</v>
      </c>
      <c r="D14" s="58">
        <v>19000824</v>
      </c>
      <c r="E14" s="59">
        <f t="shared" si="0"/>
        <v>4</v>
      </c>
      <c r="F14" s="57">
        <v>19893858</v>
      </c>
      <c r="G14" s="58">
        <v>19893860</v>
      </c>
      <c r="H14" s="59">
        <f t="shared" si="1"/>
        <v>2</v>
      </c>
      <c r="I14" s="59">
        <v>21007918</v>
      </c>
      <c r="J14" s="27">
        <f t="shared" si="2"/>
        <v>2.1051723030900772E-5</v>
      </c>
      <c r="K14" s="28">
        <f t="shared" si="3"/>
        <v>1.0053354155840461E-5</v>
      </c>
      <c r="L14" s="78">
        <v>-16521491</v>
      </c>
      <c r="M14" s="79">
        <v>20578165</v>
      </c>
      <c r="N14" s="29">
        <f t="shared" si="4"/>
        <v>-2.4210889925128432E-5</v>
      </c>
      <c r="O14" s="28">
        <f t="shared" si="5"/>
        <v>9.7190395742283137E-6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-16521491</v>
      </c>
      <c r="M15" s="79">
        <v>20578165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214477688</v>
      </c>
      <c r="D16" s="58">
        <v>231959238</v>
      </c>
      <c r="E16" s="59">
        <f t="shared" si="0"/>
        <v>17481550</v>
      </c>
      <c r="F16" s="57">
        <v>235925457</v>
      </c>
      <c r="G16" s="58">
        <v>266753124</v>
      </c>
      <c r="H16" s="59">
        <f t="shared" si="1"/>
        <v>30827667</v>
      </c>
      <c r="I16" s="59">
        <v>306766092</v>
      </c>
      <c r="J16" s="27">
        <f t="shared" si="2"/>
        <v>8.1507545903795826</v>
      </c>
      <c r="K16" s="28">
        <f t="shared" si="3"/>
        <v>13.06669801216068</v>
      </c>
      <c r="L16" s="78">
        <v>-16521491</v>
      </c>
      <c r="M16" s="79">
        <v>20578165</v>
      </c>
      <c r="N16" s="29">
        <f t="shared" si="4"/>
        <v>-105.81097069265721</v>
      </c>
      <c r="O16" s="28">
        <f t="shared" si="5"/>
        <v>149.80765777706614</v>
      </c>
      <c r="Q16" s="30"/>
    </row>
    <row r="17" spans="1:17" x14ac:dyDescent="0.2">
      <c r="A17" s="1" t="s">
        <v>16</v>
      </c>
      <c r="B17" s="26" t="s">
        <v>26</v>
      </c>
      <c r="C17" s="57">
        <v>400278023</v>
      </c>
      <c r="D17" s="58">
        <v>348978189</v>
      </c>
      <c r="E17" s="59">
        <f t="shared" si="0"/>
        <v>-51299834</v>
      </c>
      <c r="F17" s="57">
        <v>399566575</v>
      </c>
      <c r="G17" s="58">
        <v>382017670</v>
      </c>
      <c r="H17" s="59">
        <f t="shared" si="1"/>
        <v>-17548905</v>
      </c>
      <c r="I17" s="59">
        <v>437051131</v>
      </c>
      <c r="J17" s="39">
        <f t="shared" si="2"/>
        <v>-12.816050607904597</v>
      </c>
      <c r="K17" s="28">
        <f t="shared" si="3"/>
        <v>-4.3919852405071671</v>
      </c>
      <c r="L17" s="82">
        <v>-16521491</v>
      </c>
      <c r="M17" s="79">
        <v>20578165</v>
      </c>
      <c r="N17" s="29">
        <f t="shared" si="4"/>
        <v>310.50365853784018</v>
      </c>
      <c r="O17" s="28">
        <f t="shared" si="5"/>
        <v>-85.279251089686568</v>
      </c>
      <c r="Q17" s="30"/>
    </row>
    <row r="18" spans="1:17" ht="16.5" x14ac:dyDescent="0.3">
      <c r="A18" s="1" t="s">
        <v>16</v>
      </c>
      <c r="B18" s="31" t="s">
        <v>27</v>
      </c>
      <c r="C18" s="60">
        <v>987398237</v>
      </c>
      <c r="D18" s="61">
        <v>970876746</v>
      </c>
      <c r="E18" s="62">
        <f t="shared" si="0"/>
        <v>-16521491</v>
      </c>
      <c r="F18" s="60">
        <v>1031235539</v>
      </c>
      <c r="G18" s="61">
        <v>1051813704</v>
      </c>
      <c r="H18" s="62">
        <f t="shared" si="1"/>
        <v>20578165</v>
      </c>
      <c r="I18" s="62">
        <v>1164308397</v>
      </c>
      <c r="J18" s="40">
        <f t="shared" si="2"/>
        <v>-1.6732348085000681</v>
      </c>
      <c r="K18" s="33">
        <f t="shared" si="3"/>
        <v>1.995486406525018</v>
      </c>
      <c r="L18" s="83">
        <v>-16521491</v>
      </c>
      <c r="M18" s="81">
        <v>20578165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69582108</v>
      </c>
      <c r="D19" s="67">
        <v>2389323</v>
      </c>
      <c r="E19" s="68">
        <f t="shared" si="0"/>
        <v>-67192785</v>
      </c>
      <c r="F19" s="69">
        <v>87666535</v>
      </c>
      <c r="G19" s="70">
        <v>13387118</v>
      </c>
      <c r="H19" s="71">
        <f t="shared" si="1"/>
        <v>-74279417</v>
      </c>
      <c r="I19" s="71">
        <v>5525792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36320000</v>
      </c>
      <c r="D22" s="58">
        <v>50033373</v>
      </c>
      <c r="E22" s="59">
        <f t="shared" si="0"/>
        <v>13713373</v>
      </c>
      <c r="F22" s="57">
        <v>42300000</v>
      </c>
      <c r="G22" s="58">
        <v>50022488</v>
      </c>
      <c r="H22" s="59">
        <f t="shared" si="1"/>
        <v>7722488</v>
      </c>
      <c r="I22" s="59">
        <v>36500000</v>
      </c>
      <c r="J22" s="27">
        <f t="shared" si="2"/>
        <v>37.757084251101318</v>
      </c>
      <c r="K22" s="28">
        <f t="shared" si="3"/>
        <v>18.256472813238769</v>
      </c>
      <c r="L22" s="78">
        <v>94119092</v>
      </c>
      <c r="M22" s="79">
        <v>72658042</v>
      </c>
      <c r="N22" s="29">
        <f t="shared" si="4"/>
        <v>14.570235122965276</v>
      </c>
      <c r="O22" s="28">
        <f t="shared" si="5"/>
        <v>10.628538544983087</v>
      </c>
      <c r="Q22" s="30"/>
    </row>
    <row r="23" spans="1:17" x14ac:dyDescent="0.2">
      <c r="A23" s="4" t="s">
        <v>16</v>
      </c>
      <c r="B23" s="26" t="s">
        <v>31</v>
      </c>
      <c r="C23" s="57">
        <v>27300000</v>
      </c>
      <c r="D23" s="58">
        <v>25510549</v>
      </c>
      <c r="E23" s="59">
        <f t="shared" si="0"/>
        <v>-1789451</v>
      </c>
      <c r="F23" s="57">
        <v>24000000</v>
      </c>
      <c r="G23" s="58">
        <v>41189859</v>
      </c>
      <c r="H23" s="59">
        <f t="shared" si="1"/>
        <v>17189859</v>
      </c>
      <c r="I23" s="59">
        <v>35140534</v>
      </c>
      <c r="J23" s="27">
        <f t="shared" si="2"/>
        <v>-6.5547655677655676</v>
      </c>
      <c r="K23" s="28">
        <f t="shared" si="3"/>
        <v>71.624412500000005</v>
      </c>
      <c r="L23" s="78">
        <v>94119092</v>
      </c>
      <c r="M23" s="79">
        <v>72658042</v>
      </c>
      <c r="N23" s="29">
        <f t="shared" si="4"/>
        <v>-1.9012624983674939</v>
      </c>
      <c r="O23" s="28">
        <f t="shared" si="5"/>
        <v>23.658577257008936</v>
      </c>
      <c r="Q23" s="30"/>
    </row>
    <row r="24" spans="1:17" x14ac:dyDescent="0.2">
      <c r="A24" s="4" t="s">
        <v>16</v>
      </c>
      <c r="B24" s="26" t="s">
        <v>32</v>
      </c>
      <c r="C24" s="57">
        <v>25420870</v>
      </c>
      <c r="D24" s="58">
        <v>107616040</v>
      </c>
      <c r="E24" s="59">
        <f t="shared" si="0"/>
        <v>82195170</v>
      </c>
      <c r="F24" s="57">
        <v>27096522</v>
      </c>
      <c r="G24" s="58">
        <v>74842217</v>
      </c>
      <c r="H24" s="59">
        <f t="shared" si="1"/>
        <v>47745695</v>
      </c>
      <c r="I24" s="59">
        <v>29105695</v>
      </c>
      <c r="J24" s="27">
        <f t="shared" si="2"/>
        <v>323.33736020836426</v>
      </c>
      <c r="K24" s="28">
        <f t="shared" si="3"/>
        <v>176.20599056956462</v>
      </c>
      <c r="L24" s="78">
        <v>94119092</v>
      </c>
      <c r="M24" s="79">
        <v>72658042</v>
      </c>
      <c r="N24" s="29">
        <f t="shared" si="4"/>
        <v>87.331027375402215</v>
      </c>
      <c r="O24" s="28">
        <f t="shared" si="5"/>
        <v>65.712884198007984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94119092</v>
      </c>
      <c r="M25" s="79">
        <v>72658042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89040870</v>
      </c>
      <c r="D26" s="61">
        <v>183159962</v>
      </c>
      <c r="E26" s="62">
        <f t="shared" si="0"/>
        <v>94119092</v>
      </c>
      <c r="F26" s="60">
        <v>93396522</v>
      </c>
      <c r="G26" s="61">
        <v>166054564</v>
      </c>
      <c r="H26" s="62">
        <f t="shared" si="1"/>
        <v>72658042</v>
      </c>
      <c r="I26" s="62">
        <v>100746229</v>
      </c>
      <c r="J26" s="40">
        <f t="shared" si="2"/>
        <v>105.70324840716403</v>
      </c>
      <c r="K26" s="33">
        <f t="shared" si="3"/>
        <v>77.7952331030057</v>
      </c>
      <c r="L26" s="83">
        <v>94119092</v>
      </c>
      <c r="M26" s="81">
        <v>72658042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13184783</v>
      </c>
      <c r="D28" s="58">
        <v>40527638</v>
      </c>
      <c r="E28" s="59">
        <f t="shared" si="0"/>
        <v>27342855</v>
      </c>
      <c r="F28" s="57">
        <v>1200000</v>
      </c>
      <c r="G28" s="58">
        <v>30973913</v>
      </c>
      <c r="H28" s="59">
        <f t="shared" si="1"/>
        <v>29773913</v>
      </c>
      <c r="I28" s="59">
        <v>6600000</v>
      </c>
      <c r="J28" s="27">
        <f t="shared" si="2"/>
        <v>207.38191140498861</v>
      </c>
      <c r="K28" s="28">
        <f t="shared" si="3"/>
        <v>2481.1594166666664</v>
      </c>
      <c r="L28" s="78">
        <v>94119092</v>
      </c>
      <c r="M28" s="79">
        <v>72658042</v>
      </c>
      <c r="N28" s="29">
        <f t="shared" si="4"/>
        <v>29.051337426842156</v>
      </c>
      <c r="O28" s="28">
        <f t="shared" si="5"/>
        <v>40.978138386938639</v>
      </c>
      <c r="Q28" s="30"/>
    </row>
    <row r="29" spans="1:17" x14ac:dyDescent="0.2">
      <c r="A29" s="4" t="s">
        <v>16</v>
      </c>
      <c r="B29" s="26" t="s">
        <v>36</v>
      </c>
      <c r="C29" s="57">
        <v>22804426</v>
      </c>
      <c r="D29" s="58">
        <v>22963000</v>
      </c>
      <c r="E29" s="59">
        <f t="shared" si="0"/>
        <v>158574</v>
      </c>
      <c r="F29" s="57">
        <v>34067391</v>
      </c>
      <c r="G29" s="58">
        <v>35044488</v>
      </c>
      <c r="H29" s="59">
        <f t="shared" si="1"/>
        <v>977097</v>
      </c>
      <c r="I29" s="59">
        <v>18285000</v>
      </c>
      <c r="J29" s="27">
        <f t="shared" si="2"/>
        <v>0.69536501379162097</v>
      </c>
      <c r="K29" s="28">
        <f t="shared" si="3"/>
        <v>2.8681298195098064</v>
      </c>
      <c r="L29" s="78">
        <v>94119092</v>
      </c>
      <c r="M29" s="79">
        <v>72658042</v>
      </c>
      <c r="N29" s="29">
        <f t="shared" si="4"/>
        <v>0.1684822883756677</v>
      </c>
      <c r="O29" s="28">
        <f t="shared" si="5"/>
        <v>1.3447885094398773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94119092</v>
      </c>
      <c r="M30" s="79">
        <v>72658042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100000</v>
      </c>
      <c r="D31" s="58">
        <v>57193673</v>
      </c>
      <c r="E31" s="59">
        <f t="shared" si="0"/>
        <v>57093673</v>
      </c>
      <c r="F31" s="57">
        <v>5000000</v>
      </c>
      <c r="G31" s="58">
        <v>31100000</v>
      </c>
      <c r="H31" s="59">
        <f t="shared" si="1"/>
        <v>26100000</v>
      </c>
      <c r="I31" s="59">
        <v>27100000</v>
      </c>
      <c r="J31" s="27">
        <f t="shared" si="2"/>
        <v>57093.673000000003</v>
      </c>
      <c r="K31" s="28">
        <f t="shared" si="3"/>
        <v>522</v>
      </c>
      <c r="L31" s="78">
        <v>94119092</v>
      </c>
      <c r="M31" s="79">
        <v>72658042</v>
      </c>
      <c r="N31" s="29">
        <f t="shared" si="4"/>
        <v>60.661096263019623</v>
      </c>
      <c r="O31" s="28">
        <f t="shared" si="5"/>
        <v>35.921694669393929</v>
      </c>
      <c r="Q31" s="30"/>
    </row>
    <row r="32" spans="1:17" x14ac:dyDescent="0.2">
      <c r="A32" s="4" t="s">
        <v>16</v>
      </c>
      <c r="B32" s="26" t="s">
        <v>39</v>
      </c>
      <c r="C32" s="57">
        <v>52951661</v>
      </c>
      <c r="D32" s="58">
        <v>62475651</v>
      </c>
      <c r="E32" s="59">
        <f t="shared" si="0"/>
        <v>9523990</v>
      </c>
      <c r="F32" s="57">
        <v>53129131</v>
      </c>
      <c r="G32" s="58">
        <v>68936163</v>
      </c>
      <c r="H32" s="59">
        <f t="shared" si="1"/>
        <v>15807032</v>
      </c>
      <c r="I32" s="59">
        <v>48761229</v>
      </c>
      <c r="J32" s="27">
        <f t="shared" si="2"/>
        <v>17.986196882473621</v>
      </c>
      <c r="K32" s="28">
        <f t="shared" si="3"/>
        <v>29.752099653201558</v>
      </c>
      <c r="L32" s="78">
        <v>94119092</v>
      </c>
      <c r="M32" s="79">
        <v>72658042</v>
      </c>
      <c r="N32" s="29">
        <f t="shared" si="4"/>
        <v>10.119084021762555</v>
      </c>
      <c r="O32" s="28">
        <f t="shared" si="5"/>
        <v>21.755378434227556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89040870</v>
      </c>
      <c r="D33" s="76">
        <v>183159962</v>
      </c>
      <c r="E33" s="77">
        <f t="shared" si="0"/>
        <v>94119092</v>
      </c>
      <c r="F33" s="75">
        <v>93396522</v>
      </c>
      <c r="G33" s="76">
        <v>166054564</v>
      </c>
      <c r="H33" s="77">
        <f t="shared" si="1"/>
        <v>72658042</v>
      </c>
      <c r="I33" s="77">
        <v>100746229</v>
      </c>
      <c r="J33" s="53">
        <f t="shared" si="2"/>
        <v>105.70324840716403</v>
      </c>
      <c r="K33" s="54">
        <f t="shared" si="3"/>
        <v>77.7952331030057</v>
      </c>
      <c r="L33" s="90">
        <v>94119092</v>
      </c>
      <c r="M33" s="91">
        <v>72658042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319162123</v>
      </c>
      <c r="D8" s="58">
        <v>336224732</v>
      </c>
      <c r="E8" s="59">
        <f>$D8       -$C8</f>
        <v>17062609</v>
      </c>
      <c r="F8" s="57">
        <v>334162742</v>
      </c>
      <c r="G8" s="58">
        <v>344474767</v>
      </c>
      <c r="H8" s="59">
        <f>$G8       -$F8</f>
        <v>10312025</v>
      </c>
      <c r="I8" s="59">
        <v>360320606</v>
      </c>
      <c r="J8" s="27">
        <f>IF(($C8       =0),0,(($E8       /$C8       )*100))</f>
        <v>5.3460632607710785</v>
      </c>
      <c r="K8" s="28">
        <f>IF(($F8       =0),0,(($H8       /$F8       )*100))</f>
        <v>3.0859290112001774</v>
      </c>
      <c r="L8" s="78">
        <v>-17046219</v>
      </c>
      <c r="M8" s="79">
        <v>-13371843</v>
      </c>
      <c r="N8" s="29">
        <f>IF(($L8       =0),0,(($E8       /$L8       )*100))</f>
        <v>-100.09615035451557</v>
      </c>
      <c r="O8" s="28">
        <f>IF(($M8       =0),0,(($H8       /$M8       )*100))</f>
        <v>-77.117454938709656</v>
      </c>
      <c r="Q8" s="30"/>
    </row>
    <row r="9" spans="1:17" x14ac:dyDescent="0.2">
      <c r="A9" s="1" t="s">
        <v>16</v>
      </c>
      <c r="B9" s="26" t="s">
        <v>19</v>
      </c>
      <c r="C9" s="57">
        <v>597396264</v>
      </c>
      <c r="D9" s="58">
        <v>576484657</v>
      </c>
      <c r="E9" s="59">
        <f>$D9       -$C9</f>
        <v>-20911607</v>
      </c>
      <c r="F9" s="57">
        <v>630368522</v>
      </c>
      <c r="G9" s="58">
        <v>601398737</v>
      </c>
      <c r="H9" s="59">
        <f>$G9       -$F9</f>
        <v>-28969785</v>
      </c>
      <c r="I9" s="59">
        <v>629063078</v>
      </c>
      <c r="J9" s="27">
        <f>IF(($C9       =0),0,(($E9       /$C9       )*100))</f>
        <v>-3.5004582820758987</v>
      </c>
      <c r="K9" s="28">
        <f>IF(($F9       =0),0,(($H9       /$F9       )*100))</f>
        <v>-4.5956902968578115</v>
      </c>
      <c r="L9" s="78">
        <v>-17046219</v>
      </c>
      <c r="M9" s="79">
        <v>-13371843</v>
      </c>
      <c r="N9" s="29">
        <f>IF(($L9       =0),0,(($E9       /$L9       )*100))</f>
        <v>122.67592596340573</v>
      </c>
      <c r="O9" s="28">
        <f>IF(($M9       =0),0,(($H9       /$M9       )*100))</f>
        <v>216.64766031129741</v>
      </c>
      <c r="Q9" s="30"/>
    </row>
    <row r="10" spans="1:17" x14ac:dyDescent="0.2">
      <c r="A10" s="1" t="s">
        <v>16</v>
      </c>
      <c r="B10" s="26" t="s">
        <v>20</v>
      </c>
      <c r="C10" s="57">
        <v>354131821</v>
      </c>
      <c r="D10" s="58">
        <v>340934600</v>
      </c>
      <c r="E10" s="59">
        <f t="shared" ref="E10:E33" si="0">$D10      -$C10</f>
        <v>-13197221</v>
      </c>
      <c r="F10" s="57">
        <v>359444303</v>
      </c>
      <c r="G10" s="58">
        <v>364730220</v>
      </c>
      <c r="H10" s="59">
        <f t="shared" ref="H10:H33" si="1">$G10      -$F10</f>
        <v>5285917</v>
      </c>
      <c r="I10" s="59">
        <v>368504308</v>
      </c>
      <c r="J10" s="27">
        <f t="shared" ref="J10:J33" si="2">IF(($C10      =0),0,(($E10      /$C10      )*100))</f>
        <v>-3.7266408205660797</v>
      </c>
      <c r="K10" s="28">
        <f t="shared" ref="K10:K33" si="3">IF(($F10      =0),0,(($H10      /$F10      )*100))</f>
        <v>1.4705802695668262</v>
      </c>
      <c r="L10" s="78">
        <v>-17046219</v>
      </c>
      <c r="M10" s="79">
        <v>-13371843</v>
      </c>
      <c r="N10" s="29">
        <f t="shared" ref="N10:N33" si="4">IF(($L10      =0),0,(($E10      /$L10      )*100))</f>
        <v>77.420224391109841</v>
      </c>
      <c r="O10" s="28">
        <f t="shared" ref="O10:O33" si="5">IF(($M10      =0),0,(($H10      /$M10      )*100))</f>
        <v>-39.530205372587758</v>
      </c>
      <c r="Q10" s="30"/>
    </row>
    <row r="11" spans="1:17" ht="16.5" x14ac:dyDescent="0.3">
      <c r="A11" s="4" t="s">
        <v>16</v>
      </c>
      <c r="B11" s="31" t="s">
        <v>21</v>
      </c>
      <c r="C11" s="60">
        <v>1270690208</v>
      </c>
      <c r="D11" s="61">
        <v>1253643989</v>
      </c>
      <c r="E11" s="62">
        <f t="shared" si="0"/>
        <v>-17046219</v>
      </c>
      <c r="F11" s="60">
        <v>1323975567</v>
      </c>
      <c r="G11" s="61">
        <v>1310603724</v>
      </c>
      <c r="H11" s="62">
        <f t="shared" si="1"/>
        <v>-13371843</v>
      </c>
      <c r="I11" s="62">
        <v>1357887992</v>
      </c>
      <c r="J11" s="32">
        <f t="shared" si="2"/>
        <v>-1.3414929061922856</v>
      </c>
      <c r="K11" s="33">
        <f t="shared" si="3"/>
        <v>-1.0099765685479603</v>
      </c>
      <c r="L11" s="80">
        <v>-17046219</v>
      </c>
      <c r="M11" s="81">
        <v>-13371843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326253356</v>
      </c>
      <c r="D13" s="58">
        <v>325141735</v>
      </c>
      <c r="E13" s="59">
        <f t="shared" si="0"/>
        <v>-1111621</v>
      </c>
      <c r="F13" s="57">
        <v>335651299</v>
      </c>
      <c r="G13" s="58">
        <v>334010267</v>
      </c>
      <c r="H13" s="59">
        <f t="shared" si="1"/>
        <v>-1641032</v>
      </c>
      <c r="I13" s="59">
        <v>349389108</v>
      </c>
      <c r="J13" s="27">
        <f t="shared" si="2"/>
        <v>-0.34072323841474905</v>
      </c>
      <c r="K13" s="28">
        <f t="shared" si="3"/>
        <v>-0.48890977180457751</v>
      </c>
      <c r="L13" s="78">
        <v>-11367251</v>
      </c>
      <c r="M13" s="79">
        <v>-9925352</v>
      </c>
      <c r="N13" s="29">
        <f t="shared" si="4"/>
        <v>9.7791541684088799</v>
      </c>
      <c r="O13" s="28">
        <f t="shared" si="5"/>
        <v>16.533741070341886</v>
      </c>
      <c r="Q13" s="30"/>
    </row>
    <row r="14" spans="1:17" x14ac:dyDescent="0.2">
      <c r="A14" s="1" t="s">
        <v>16</v>
      </c>
      <c r="B14" s="26" t="s">
        <v>24</v>
      </c>
      <c r="C14" s="57">
        <v>151359790</v>
      </c>
      <c r="D14" s="58">
        <v>165600503</v>
      </c>
      <c r="E14" s="59">
        <f t="shared" si="0"/>
        <v>14240713</v>
      </c>
      <c r="F14" s="57">
        <v>154302543</v>
      </c>
      <c r="G14" s="58">
        <v>171927355</v>
      </c>
      <c r="H14" s="59">
        <f t="shared" si="1"/>
        <v>17624812</v>
      </c>
      <c r="I14" s="59">
        <v>179836017</v>
      </c>
      <c r="J14" s="27">
        <f t="shared" si="2"/>
        <v>9.4085179425790706</v>
      </c>
      <c r="K14" s="28">
        <f t="shared" si="3"/>
        <v>11.422243378062797</v>
      </c>
      <c r="L14" s="78">
        <v>-11367251</v>
      </c>
      <c r="M14" s="79">
        <v>-9925352</v>
      </c>
      <c r="N14" s="29">
        <f t="shared" si="4"/>
        <v>-125.27842483640063</v>
      </c>
      <c r="O14" s="28">
        <f t="shared" si="5"/>
        <v>-177.57367194634509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-11367251</v>
      </c>
      <c r="M15" s="79">
        <v>-9925352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332299934</v>
      </c>
      <c r="D16" s="58">
        <v>318560364</v>
      </c>
      <c r="E16" s="59">
        <f t="shared" si="0"/>
        <v>-13739570</v>
      </c>
      <c r="F16" s="57">
        <v>348914931</v>
      </c>
      <c r="G16" s="58">
        <v>343787608</v>
      </c>
      <c r="H16" s="59">
        <f t="shared" si="1"/>
        <v>-5127323</v>
      </c>
      <c r="I16" s="59">
        <v>363199837</v>
      </c>
      <c r="J16" s="27">
        <f t="shared" si="2"/>
        <v>-4.1346893556710729</v>
      </c>
      <c r="K16" s="28">
        <f t="shared" si="3"/>
        <v>-1.4695051843453499</v>
      </c>
      <c r="L16" s="78">
        <v>-11367251</v>
      </c>
      <c r="M16" s="79">
        <v>-9925352</v>
      </c>
      <c r="N16" s="29">
        <f t="shared" si="4"/>
        <v>120.86976877698928</v>
      </c>
      <c r="O16" s="28">
        <f t="shared" si="5"/>
        <v>51.65885300591858</v>
      </c>
      <c r="Q16" s="30"/>
    </row>
    <row r="17" spans="1:17" x14ac:dyDescent="0.2">
      <c r="A17" s="1" t="s">
        <v>16</v>
      </c>
      <c r="B17" s="26" t="s">
        <v>26</v>
      </c>
      <c r="C17" s="57">
        <v>430182979</v>
      </c>
      <c r="D17" s="58">
        <v>419426206</v>
      </c>
      <c r="E17" s="59">
        <f t="shared" si="0"/>
        <v>-10756773</v>
      </c>
      <c r="F17" s="57">
        <v>439319464</v>
      </c>
      <c r="G17" s="58">
        <v>418537655</v>
      </c>
      <c r="H17" s="59">
        <f t="shared" si="1"/>
        <v>-20781809</v>
      </c>
      <c r="I17" s="59">
        <v>415713013</v>
      </c>
      <c r="J17" s="39">
        <f t="shared" si="2"/>
        <v>-2.5005110674078996</v>
      </c>
      <c r="K17" s="28">
        <f t="shared" si="3"/>
        <v>-4.7304548746330983</v>
      </c>
      <c r="L17" s="82">
        <v>-11367251</v>
      </c>
      <c r="M17" s="79">
        <v>-9925352</v>
      </c>
      <c r="N17" s="29">
        <f t="shared" si="4"/>
        <v>94.629501891002505</v>
      </c>
      <c r="O17" s="28">
        <f t="shared" si="5"/>
        <v>209.3810778700846</v>
      </c>
      <c r="Q17" s="30"/>
    </row>
    <row r="18" spans="1:17" ht="16.5" x14ac:dyDescent="0.3">
      <c r="A18" s="1" t="s">
        <v>16</v>
      </c>
      <c r="B18" s="31" t="s">
        <v>27</v>
      </c>
      <c r="C18" s="60">
        <v>1240096059</v>
      </c>
      <c r="D18" s="61">
        <v>1228728808</v>
      </c>
      <c r="E18" s="62">
        <f t="shared" si="0"/>
        <v>-11367251</v>
      </c>
      <c r="F18" s="60">
        <v>1278188237</v>
      </c>
      <c r="G18" s="61">
        <v>1268262885</v>
      </c>
      <c r="H18" s="62">
        <f t="shared" si="1"/>
        <v>-9925352</v>
      </c>
      <c r="I18" s="62">
        <v>1308137975</v>
      </c>
      <c r="J18" s="40">
        <f t="shared" si="2"/>
        <v>-0.9166427808154175</v>
      </c>
      <c r="K18" s="33">
        <f t="shared" si="3"/>
        <v>-0.77651723843864484</v>
      </c>
      <c r="L18" s="83">
        <v>-11367251</v>
      </c>
      <c r="M18" s="81">
        <v>-9925352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30594149</v>
      </c>
      <c r="D19" s="67">
        <v>24915181</v>
      </c>
      <c r="E19" s="68">
        <f t="shared" si="0"/>
        <v>-5678968</v>
      </c>
      <c r="F19" s="69">
        <v>45787330</v>
      </c>
      <c r="G19" s="70">
        <v>42340839</v>
      </c>
      <c r="H19" s="71">
        <f t="shared" si="1"/>
        <v>-3446491</v>
      </c>
      <c r="I19" s="71">
        <v>49750017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40750000</v>
      </c>
      <c r="D22" s="58">
        <v>0</v>
      </c>
      <c r="E22" s="59">
        <f t="shared" si="0"/>
        <v>-40750000</v>
      </c>
      <c r="F22" s="57">
        <v>41570000</v>
      </c>
      <c r="G22" s="58">
        <v>37750000</v>
      </c>
      <c r="H22" s="59">
        <f t="shared" si="1"/>
        <v>-3820000</v>
      </c>
      <c r="I22" s="59">
        <v>16000000</v>
      </c>
      <c r="J22" s="27">
        <f t="shared" si="2"/>
        <v>-100</v>
      </c>
      <c r="K22" s="28">
        <f t="shared" si="3"/>
        <v>-9.1893192205917718</v>
      </c>
      <c r="L22" s="78">
        <v>-32935634</v>
      </c>
      <c r="M22" s="79">
        <v>-6339911</v>
      </c>
      <c r="N22" s="29">
        <f t="shared" si="4"/>
        <v>123.72617451359824</v>
      </c>
      <c r="O22" s="28">
        <f t="shared" si="5"/>
        <v>60.253211756442639</v>
      </c>
      <c r="Q22" s="30"/>
    </row>
    <row r="23" spans="1:17" x14ac:dyDescent="0.2">
      <c r="A23" s="4" t="s">
        <v>16</v>
      </c>
      <c r="B23" s="26" t="s">
        <v>31</v>
      </c>
      <c r="C23" s="57">
        <v>7030000</v>
      </c>
      <c r="D23" s="58">
        <v>23296930</v>
      </c>
      <c r="E23" s="59">
        <f t="shared" si="0"/>
        <v>16266930</v>
      </c>
      <c r="F23" s="57">
        <v>7500000</v>
      </c>
      <c r="G23" s="58">
        <v>10180000</v>
      </c>
      <c r="H23" s="59">
        <f t="shared" si="1"/>
        <v>2680000</v>
      </c>
      <c r="I23" s="59">
        <v>7150000</v>
      </c>
      <c r="J23" s="27">
        <f t="shared" si="2"/>
        <v>231.39302987197726</v>
      </c>
      <c r="K23" s="28">
        <f t="shared" si="3"/>
        <v>35.733333333333334</v>
      </c>
      <c r="L23" s="78">
        <v>-32935634</v>
      </c>
      <c r="M23" s="79">
        <v>-6339911</v>
      </c>
      <c r="N23" s="29">
        <f t="shared" si="4"/>
        <v>-49.390061840011946</v>
      </c>
      <c r="O23" s="28">
        <f t="shared" si="5"/>
        <v>-42.271886782006881</v>
      </c>
      <c r="Q23" s="30"/>
    </row>
    <row r="24" spans="1:17" x14ac:dyDescent="0.2">
      <c r="A24" s="4" t="s">
        <v>16</v>
      </c>
      <c r="B24" s="26" t="s">
        <v>32</v>
      </c>
      <c r="C24" s="57">
        <v>73974217</v>
      </c>
      <c r="D24" s="58">
        <v>65521653</v>
      </c>
      <c r="E24" s="59">
        <f t="shared" si="0"/>
        <v>-8452564</v>
      </c>
      <c r="F24" s="57">
        <v>86416652</v>
      </c>
      <c r="G24" s="58">
        <v>81216741</v>
      </c>
      <c r="H24" s="59">
        <f t="shared" si="1"/>
        <v>-5199911</v>
      </c>
      <c r="I24" s="59">
        <v>76452565</v>
      </c>
      <c r="J24" s="27">
        <f t="shared" si="2"/>
        <v>-11.42636494550527</v>
      </c>
      <c r="K24" s="28">
        <f t="shared" si="3"/>
        <v>-6.0172557946355054</v>
      </c>
      <c r="L24" s="78">
        <v>-32935634</v>
      </c>
      <c r="M24" s="79">
        <v>-6339911</v>
      </c>
      <c r="N24" s="29">
        <f t="shared" si="4"/>
        <v>25.663887326413697</v>
      </c>
      <c r="O24" s="28">
        <f t="shared" si="5"/>
        <v>82.018675025564235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-32935634</v>
      </c>
      <c r="M25" s="79">
        <v>-6339911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121754217</v>
      </c>
      <c r="D26" s="61">
        <v>88818583</v>
      </c>
      <c r="E26" s="62">
        <f t="shared" si="0"/>
        <v>-32935634</v>
      </c>
      <c r="F26" s="60">
        <v>135486652</v>
      </c>
      <c r="G26" s="61">
        <v>129146741</v>
      </c>
      <c r="H26" s="62">
        <f t="shared" si="1"/>
        <v>-6339911</v>
      </c>
      <c r="I26" s="62">
        <v>99602565</v>
      </c>
      <c r="J26" s="40">
        <f t="shared" si="2"/>
        <v>-27.050918490979249</v>
      </c>
      <c r="K26" s="33">
        <f t="shared" si="3"/>
        <v>-4.6793620673422502</v>
      </c>
      <c r="L26" s="83">
        <v>-32935634</v>
      </c>
      <c r="M26" s="81">
        <v>-6339911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35325652</v>
      </c>
      <c r="D28" s="58">
        <v>15423527</v>
      </c>
      <c r="E28" s="59">
        <f t="shared" si="0"/>
        <v>-19902125</v>
      </c>
      <c r="F28" s="57">
        <v>46738261</v>
      </c>
      <c r="G28" s="58">
        <v>43062057</v>
      </c>
      <c r="H28" s="59">
        <f t="shared" si="1"/>
        <v>-3676204</v>
      </c>
      <c r="I28" s="59">
        <v>49991778</v>
      </c>
      <c r="J28" s="27">
        <f t="shared" si="2"/>
        <v>-56.339016757567563</v>
      </c>
      <c r="K28" s="28">
        <f t="shared" si="3"/>
        <v>-7.8655130108499325</v>
      </c>
      <c r="L28" s="78">
        <v>-32935634</v>
      </c>
      <c r="M28" s="79">
        <v>-6339911</v>
      </c>
      <c r="N28" s="29">
        <f t="shared" si="4"/>
        <v>60.427332293041637</v>
      </c>
      <c r="O28" s="28">
        <f t="shared" si="5"/>
        <v>57.985104207298811</v>
      </c>
      <c r="Q28" s="30"/>
    </row>
    <row r="29" spans="1:17" x14ac:dyDescent="0.2">
      <c r="A29" s="4" t="s">
        <v>16</v>
      </c>
      <c r="B29" s="26" t="s">
        <v>36</v>
      </c>
      <c r="C29" s="57">
        <v>8097826</v>
      </c>
      <c r="D29" s="58">
        <v>17704348</v>
      </c>
      <c r="E29" s="59">
        <f t="shared" si="0"/>
        <v>9606522</v>
      </c>
      <c r="F29" s="57">
        <v>15543478</v>
      </c>
      <c r="G29" s="58">
        <v>12358696</v>
      </c>
      <c r="H29" s="59">
        <f t="shared" si="1"/>
        <v>-3184782</v>
      </c>
      <c r="I29" s="59">
        <v>10326087</v>
      </c>
      <c r="J29" s="27">
        <f t="shared" si="2"/>
        <v>118.63087697858661</v>
      </c>
      <c r="K29" s="28">
        <f t="shared" si="3"/>
        <v>-20.489506917306411</v>
      </c>
      <c r="L29" s="78">
        <v>-32935634</v>
      </c>
      <c r="M29" s="79">
        <v>-6339911</v>
      </c>
      <c r="N29" s="29">
        <f t="shared" si="4"/>
        <v>-29.167563618177201</v>
      </c>
      <c r="O29" s="28">
        <f t="shared" si="5"/>
        <v>50.233859749766211</v>
      </c>
      <c r="Q29" s="30"/>
    </row>
    <row r="30" spans="1:17" x14ac:dyDescent="0.2">
      <c r="A30" s="4" t="s">
        <v>16</v>
      </c>
      <c r="B30" s="26" t="s">
        <v>37</v>
      </c>
      <c r="C30" s="57">
        <v>3200000</v>
      </c>
      <c r="D30" s="58">
        <v>2400000</v>
      </c>
      <c r="E30" s="59">
        <f t="shared" si="0"/>
        <v>-800000</v>
      </c>
      <c r="F30" s="57">
        <v>7920000</v>
      </c>
      <c r="G30" s="58">
        <v>3200000</v>
      </c>
      <c r="H30" s="59">
        <f t="shared" si="1"/>
        <v>-4720000</v>
      </c>
      <c r="I30" s="59">
        <v>0</v>
      </c>
      <c r="J30" s="27">
        <f t="shared" si="2"/>
        <v>-25</v>
      </c>
      <c r="K30" s="28">
        <f t="shared" si="3"/>
        <v>-59.595959595959592</v>
      </c>
      <c r="L30" s="78">
        <v>-32935634</v>
      </c>
      <c r="M30" s="79">
        <v>-6339911</v>
      </c>
      <c r="N30" s="29">
        <f t="shared" si="4"/>
        <v>2.428980113150395</v>
      </c>
      <c r="O30" s="28">
        <f t="shared" si="5"/>
        <v>74.448994630997191</v>
      </c>
      <c r="Q30" s="30"/>
    </row>
    <row r="31" spans="1:17" x14ac:dyDescent="0.2">
      <c r="A31" s="4" t="s">
        <v>16</v>
      </c>
      <c r="B31" s="26" t="s">
        <v>38</v>
      </c>
      <c r="C31" s="57">
        <v>59650739</v>
      </c>
      <c r="D31" s="58">
        <v>33417343</v>
      </c>
      <c r="E31" s="59">
        <f t="shared" si="0"/>
        <v>-26233396</v>
      </c>
      <c r="F31" s="57">
        <v>53814913</v>
      </c>
      <c r="G31" s="58">
        <v>47990731</v>
      </c>
      <c r="H31" s="59">
        <f t="shared" si="1"/>
        <v>-5824182</v>
      </c>
      <c r="I31" s="59">
        <v>30634181</v>
      </c>
      <c r="J31" s="27">
        <f t="shared" si="2"/>
        <v>-43.978325230807279</v>
      </c>
      <c r="K31" s="28">
        <f t="shared" si="3"/>
        <v>-10.822617143318618</v>
      </c>
      <c r="L31" s="78">
        <v>-32935634</v>
      </c>
      <c r="M31" s="79">
        <v>-6339911</v>
      </c>
      <c r="N31" s="29">
        <f t="shared" si="4"/>
        <v>79.650496480498902</v>
      </c>
      <c r="O31" s="28">
        <f t="shared" si="5"/>
        <v>91.865358993209838</v>
      </c>
      <c r="Q31" s="30"/>
    </row>
    <row r="32" spans="1:17" x14ac:dyDescent="0.2">
      <c r="A32" s="4" t="s">
        <v>16</v>
      </c>
      <c r="B32" s="26" t="s">
        <v>39</v>
      </c>
      <c r="C32" s="57">
        <v>15480000</v>
      </c>
      <c r="D32" s="58">
        <v>19873365</v>
      </c>
      <c r="E32" s="59">
        <f t="shared" si="0"/>
        <v>4393365</v>
      </c>
      <c r="F32" s="57">
        <v>11470000</v>
      </c>
      <c r="G32" s="58">
        <v>22535257</v>
      </c>
      <c r="H32" s="59">
        <f t="shared" si="1"/>
        <v>11065257</v>
      </c>
      <c r="I32" s="59">
        <v>8650519</v>
      </c>
      <c r="J32" s="27">
        <f t="shared" si="2"/>
        <v>28.380910852713175</v>
      </c>
      <c r="K32" s="28">
        <f t="shared" si="3"/>
        <v>96.471290322580643</v>
      </c>
      <c r="L32" s="78">
        <v>-32935634</v>
      </c>
      <c r="M32" s="79">
        <v>-6339911</v>
      </c>
      <c r="N32" s="29">
        <f t="shared" si="4"/>
        <v>-13.339245268513732</v>
      </c>
      <c r="O32" s="28">
        <f t="shared" si="5"/>
        <v>-174.53331758127203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121754217</v>
      </c>
      <c r="D33" s="76">
        <v>88818583</v>
      </c>
      <c r="E33" s="77">
        <f t="shared" si="0"/>
        <v>-32935634</v>
      </c>
      <c r="F33" s="75">
        <v>135486652</v>
      </c>
      <c r="G33" s="76">
        <v>129146741</v>
      </c>
      <c r="H33" s="77">
        <f t="shared" si="1"/>
        <v>-6339911</v>
      </c>
      <c r="I33" s="77">
        <v>99602565</v>
      </c>
      <c r="J33" s="53">
        <f t="shared" si="2"/>
        <v>-27.050918490979249</v>
      </c>
      <c r="K33" s="54">
        <f t="shared" si="3"/>
        <v>-4.6793620673422502</v>
      </c>
      <c r="L33" s="90">
        <v>-32935634</v>
      </c>
      <c r="M33" s="91">
        <v>-6339911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70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-96504913</v>
      </c>
      <c r="M8" s="79">
        <v>-105894662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76290647</v>
      </c>
      <c r="D9" s="58">
        <v>0</v>
      </c>
      <c r="E9" s="59">
        <f>$D9       -$C9</f>
        <v>-76290647</v>
      </c>
      <c r="F9" s="57">
        <v>78907542</v>
      </c>
      <c r="G9" s="58">
        <v>0</v>
      </c>
      <c r="H9" s="59">
        <f>$G9       -$F9</f>
        <v>-78907542</v>
      </c>
      <c r="I9" s="59">
        <v>0</v>
      </c>
      <c r="J9" s="27">
        <f>IF(($C9       =0),0,(($E9       /$C9       )*100))</f>
        <v>-100</v>
      </c>
      <c r="K9" s="28">
        <f>IF(($F9       =0),0,(($H9       /$F9       )*100))</f>
        <v>-100</v>
      </c>
      <c r="L9" s="78">
        <v>-96504913</v>
      </c>
      <c r="M9" s="79">
        <v>-105894662</v>
      </c>
      <c r="N9" s="29">
        <f>IF(($L9       =0),0,(($E9       /$L9       )*100))</f>
        <v>79.053640512581993</v>
      </c>
      <c r="O9" s="28">
        <f>IF(($M9       =0),0,(($H9       /$M9       )*100))</f>
        <v>74.51512711755008</v>
      </c>
      <c r="Q9" s="30"/>
    </row>
    <row r="10" spans="1:17" x14ac:dyDescent="0.2">
      <c r="A10" s="1" t="s">
        <v>16</v>
      </c>
      <c r="B10" s="26" t="s">
        <v>20</v>
      </c>
      <c r="C10" s="57">
        <v>496632209</v>
      </c>
      <c r="D10" s="58">
        <v>476417943</v>
      </c>
      <c r="E10" s="59">
        <f t="shared" ref="E10:E33" si="0">$D10      -$C10</f>
        <v>-20214266</v>
      </c>
      <c r="F10" s="57">
        <v>529816372</v>
      </c>
      <c r="G10" s="58">
        <v>502829252</v>
      </c>
      <c r="H10" s="59">
        <f t="shared" ref="H10:H33" si="1">$G10      -$F10</f>
        <v>-26987120</v>
      </c>
      <c r="I10" s="59">
        <v>516027956</v>
      </c>
      <c r="J10" s="27">
        <f t="shared" ref="J10:J33" si="2">IF(($C10      =0),0,(($E10      /$C10      )*100))</f>
        <v>-4.0702688294628908</v>
      </c>
      <c r="K10" s="28">
        <f t="shared" ref="K10:K33" si="3">IF(($F10      =0),0,(($H10      /$F10      )*100))</f>
        <v>-5.0936742287005048</v>
      </c>
      <c r="L10" s="78">
        <v>-96504913</v>
      </c>
      <c r="M10" s="79">
        <v>-105894662</v>
      </c>
      <c r="N10" s="29">
        <f t="shared" ref="N10:N33" si="4">IF(($L10      =0),0,(($E10      /$L10      )*100))</f>
        <v>20.946359487418015</v>
      </c>
      <c r="O10" s="28">
        <f t="shared" ref="O10:O33" si="5">IF(($M10      =0),0,(($H10      /$M10      )*100))</f>
        <v>25.48487288244992</v>
      </c>
      <c r="Q10" s="30"/>
    </row>
    <row r="11" spans="1:17" ht="16.5" x14ac:dyDescent="0.3">
      <c r="A11" s="4" t="s">
        <v>16</v>
      </c>
      <c r="B11" s="31" t="s">
        <v>21</v>
      </c>
      <c r="C11" s="60">
        <v>572922856</v>
      </c>
      <c r="D11" s="61">
        <v>476417943</v>
      </c>
      <c r="E11" s="62">
        <f t="shared" si="0"/>
        <v>-96504913</v>
      </c>
      <c r="F11" s="60">
        <v>608723914</v>
      </c>
      <c r="G11" s="61">
        <v>502829252</v>
      </c>
      <c r="H11" s="62">
        <f t="shared" si="1"/>
        <v>-105894662</v>
      </c>
      <c r="I11" s="62">
        <v>516027956</v>
      </c>
      <c r="J11" s="32">
        <f t="shared" si="2"/>
        <v>-16.844311932983871</v>
      </c>
      <c r="K11" s="33">
        <f t="shared" si="3"/>
        <v>-17.396172478940922</v>
      </c>
      <c r="L11" s="80">
        <v>-96504913</v>
      </c>
      <c r="M11" s="81">
        <v>-105894662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310040857</v>
      </c>
      <c r="D13" s="58">
        <v>299649138</v>
      </c>
      <c r="E13" s="59">
        <f t="shared" si="0"/>
        <v>-10391719</v>
      </c>
      <c r="F13" s="57">
        <v>331521639</v>
      </c>
      <c r="G13" s="58">
        <v>315197221</v>
      </c>
      <c r="H13" s="59">
        <f t="shared" si="1"/>
        <v>-16324418</v>
      </c>
      <c r="I13" s="59">
        <v>326081625</v>
      </c>
      <c r="J13" s="27">
        <f t="shared" si="2"/>
        <v>-3.3517256727231923</v>
      </c>
      <c r="K13" s="28">
        <f t="shared" si="3"/>
        <v>-4.9240882282196967</v>
      </c>
      <c r="L13" s="78">
        <v>-108396734</v>
      </c>
      <c r="M13" s="79">
        <v>-114328337</v>
      </c>
      <c r="N13" s="29">
        <f t="shared" si="4"/>
        <v>9.5867454825714589</v>
      </c>
      <c r="O13" s="28">
        <f t="shared" si="5"/>
        <v>14.278540586136575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-108396734</v>
      </c>
      <c r="M14" s="79">
        <v>-114328337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-108396734</v>
      </c>
      <c r="M15" s="79">
        <v>-114328337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-108396734</v>
      </c>
      <c r="M16" s="79">
        <v>-114328337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274623724</v>
      </c>
      <c r="D17" s="58">
        <v>176618709</v>
      </c>
      <c r="E17" s="59">
        <f t="shared" si="0"/>
        <v>-98005015</v>
      </c>
      <c r="F17" s="57">
        <v>285485900</v>
      </c>
      <c r="G17" s="58">
        <v>187481981</v>
      </c>
      <c r="H17" s="59">
        <f t="shared" si="1"/>
        <v>-98003919</v>
      </c>
      <c r="I17" s="59">
        <v>189796239</v>
      </c>
      <c r="J17" s="39">
        <f t="shared" si="2"/>
        <v>-35.687016974542232</v>
      </c>
      <c r="K17" s="28">
        <f t="shared" si="3"/>
        <v>-34.328812386180893</v>
      </c>
      <c r="L17" s="82">
        <v>-108396734</v>
      </c>
      <c r="M17" s="79">
        <v>-114328337</v>
      </c>
      <c r="N17" s="29">
        <f t="shared" si="4"/>
        <v>90.413254517428541</v>
      </c>
      <c r="O17" s="28">
        <f t="shared" si="5"/>
        <v>85.721459413863414</v>
      </c>
      <c r="Q17" s="30"/>
    </row>
    <row r="18" spans="1:17" ht="16.5" x14ac:dyDescent="0.3">
      <c r="A18" s="1" t="s">
        <v>16</v>
      </c>
      <c r="B18" s="31" t="s">
        <v>27</v>
      </c>
      <c r="C18" s="60">
        <v>584664581</v>
      </c>
      <c r="D18" s="61">
        <v>476267847</v>
      </c>
      <c r="E18" s="62">
        <f t="shared" si="0"/>
        <v>-108396734</v>
      </c>
      <c r="F18" s="60">
        <v>617007539</v>
      </c>
      <c r="G18" s="61">
        <v>502679202</v>
      </c>
      <c r="H18" s="62">
        <f t="shared" si="1"/>
        <v>-114328337</v>
      </c>
      <c r="I18" s="62">
        <v>515877864</v>
      </c>
      <c r="J18" s="40">
        <f t="shared" si="2"/>
        <v>-18.539986433691627</v>
      </c>
      <c r="K18" s="33">
        <f t="shared" si="3"/>
        <v>-18.529487854442568</v>
      </c>
      <c r="L18" s="83">
        <v>-108396734</v>
      </c>
      <c r="M18" s="81">
        <v>-114328337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-11741725</v>
      </c>
      <c r="D19" s="67">
        <v>150096</v>
      </c>
      <c r="E19" s="68">
        <f t="shared" si="0"/>
        <v>11891821</v>
      </c>
      <c r="F19" s="69">
        <v>-8283625</v>
      </c>
      <c r="G19" s="70">
        <v>150050</v>
      </c>
      <c r="H19" s="71">
        <f t="shared" si="1"/>
        <v>8433675</v>
      </c>
      <c r="I19" s="71">
        <v>150092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90546650</v>
      </c>
      <c r="D22" s="58">
        <v>220575909</v>
      </c>
      <c r="E22" s="59">
        <f t="shared" si="0"/>
        <v>130029259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143.60471535943077</v>
      </c>
      <c r="K22" s="28">
        <f t="shared" si="3"/>
        <v>0</v>
      </c>
      <c r="L22" s="78">
        <v>128479259</v>
      </c>
      <c r="M22" s="79">
        <v>-250000</v>
      </c>
      <c r="N22" s="29">
        <f t="shared" si="4"/>
        <v>101.20642040751495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400000</v>
      </c>
      <c r="D23" s="58">
        <v>150000</v>
      </c>
      <c r="E23" s="59">
        <f t="shared" si="0"/>
        <v>-250000</v>
      </c>
      <c r="F23" s="57">
        <v>400000</v>
      </c>
      <c r="G23" s="58">
        <v>150000</v>
      </c>
      <c r="H23" s="59">
        <f t="shared" si="1"/>
        <v>-250000</v>
      </c>
      <c r="I23" s="59">
        <v>150000</v>
      </c>
      <c r="J23" s="27">
        <f t="shared" si="2"/>
        <v>-62.5</v>
      </c>
      <c r="K23" s="28">
        <f t="shared" si="3"/>
        <v>-62.5</v>
      </c>
      <c r="L23" s="78">
        <v>128479259</v>
      </c>
      <c r="M23" s="79">
        <v>-250000</v>
      </c>
      <c r="N23" s="29">
        <f t="shared" si="4"/>
        <v>-0.19458393669596119</v>
      </c>
      <c r="O23" s="28">
        <f t="shared" si="5"/>
        <v>100</v>
      </c>
      <c r="Q23" s="30"/>
    </row>
    <row r="24" spans="1:17" x14ac:dyDescent="0.2">
      <c r="A24" s="4" t="s">
        <v>16</v>
      </c>
      <c r="B24" s="26" t="s">
        <v>32</v>
      </c>
      <c r="C24" s="57">
        <v>5500000</v>
      </c>
      <c r="D24" s="58">
        <v>4200000</v>
      </c>
      <c r="E24" s="59">
        <f t="shared" si="0"/>
        <v>-1300000</v>
      </c>
      <c r="F24" s="57">
        <v>500000</v>
      </c>
      <c r="G24" s="58">
        <v>500000</v>
      </c>
      <c r="H24" s="59">
        <f t="shared" si="1"/>
        <v>0</v>
      </c>
      <c r="I24" s="59">
        <v>0</v>
      </c>
      <c r="J24" s="27">
        <f t="shared" si="2"/>
        <v>-23.636363636363637</v>
      </c>
      <c r="K24" s="28">
        <f t="shared" si="3"/>
        <v>0</v>
      </c>
      <c r="L24" s="78">
        <v>128479259</v>
      </c>
      <c r="M24" s="79">
        <v>-250000</v>
      </c>
      <c r="N24" s="29">
        <f t="shared" si="4"/>
        <v>-1.0118364708189982</v>
      </c>
      <c r="O24" s="28">
        <f t="shared" si="5"/>
        <v>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128479259</v>
      </c>
      <c r="M25" s="79">
        <v>-250000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96446650</v>
      </c>
      <c r="D26" s="61">
        <v>224925909</v>
      </c>
      <c r="E26" s="62">
        <f t="shared" si="0"/>
        <v>128479259</v>
      </c>
      <c r="F26" s="60">
        <v>900000</v>
      </c>
      <c r="G26" s="61">
        <v>650000</v>
      </c>
      <c r="H26" s="62">
        <f t="shared" si="1"/>
        <v>-250000</v>
      </c>
      <c r="I26" s="62">
        <v>150000</v>
      </c>
      <c r="J26" s="40">
        <f t="shared" si="2"/>
        <v>133.21277514563752</v>
      </c>
      <c r="K26" s="33">
        <f t="shared" si="3"/>
        <v>-27.777777777777779</v>
      </c>
      <c r="L26" s="83">
        <v>128479259</v>
      </c>
      <c r="M26" s="81">
        <v>-250000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128479259</v>
      </c>
      <c r="M28" s="79">
        <v>-250000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128479259</v>
      </c>
      <c r="M29" s="79">
        <v>-250000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128479259</v>
      </c>
      <c r="M30" s="79">
        <v>-250000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128479259</v>
      </c>
      <c r="M31" s="79">
        <v>-250000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96446650</v>
      </c>
      <c r="D32" s="58">
        <v>224925909</v>
      </c>
      <c r="E32" s="59">
        <f t="shared" si="0"/>
        <v>128479259</v>
      </c>
      <c r="F32" s="57">
        <v>900000</v>
      </c>
      <c r="G32" s="58">
        <v>650000</v>
      </c>
      <c r="H32" s="59">
        <f t="shared" si="1"/>
        <v>-250000</v>
      </c>
      <c r="I32" s="59">
        <v>150000</v>
      </c>
      <c r="J32" s="27">
        <f t="shared" si="2"/>
        <v>133.21277514563752</v>
      </c>
      <c r="K32" s="28">
        <f t="shared" si="3"/>
        <v>-27.777777777777779</v>
      </c>
      <c r="L32" s="78">
        <v>128479259</v>
      </c>
      <c r="M32" s="79">
        <v>-250000</v>
      </c>
      <c r="N32" s="29">
        <f t="shared" si="4"/>
        <v>100</v>
      </c>
      <c r="O32" s="28">
        <f t="shared" si="5"/>
        <v>100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96446650</v>
      </c>
      <c r="D33" s="76">
        <v>224925909</v>
      </c>
      <c r="E33" s="77">
        <f t="shared" si="0"/>
        <v>128479259</v>
      </c>
      <c r="F33" s="75">
        <v>900000</v>
      </c>
      <c r="G33" s="76">
        <v>650000</v>
      </c>
      <c r="H33" s="77">
        <f t="shared" si="1"/>
        <v>-250000</v>
      </c>
      <c r="I33" s="77">
        <v>150000</v>
      </c>
      <c r="J33" s="53">
        <f t="shared" si="2"/>
        <v>133.21277514563752</v>
      </c>
      <c r="K33" s="54">
        <f t="shared" si="3"/>
        <v>-27.777777777777779</v>
      </c>
      <c r="L33" s="90">
        <v>128479259</v>
      </c>
      <c r="M33" s="91">
        <v>-250000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71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6021276</v>
      </c>
      <c r="D8" s="58">
        <v>5946888</v>
      </c>
      <c r="E8" s="59">
        <f>$D8       -$C8</f>
        <v>-74388</v>
      </c>
      <c r="F8" s="57">
        <v>6322344</v>
      </c>
      <c r="G8" s="58">
        <v>6244224</v>
      </c>
      <c r="H8" s="59">
        <f>$G8       -$F8</f>
        <v>-78120</v>
      </c>
      <c r="I8" s="59">
        <v>6556440</v>
      </c>
      <c r="J8" s="27">
        <f>IF(($C8       =0),0,(($E8       /$C8       )*100))</f>
        <v>-1.2354192035043736</v>
      </c>
      <c r="K8" s="28">
        <f>IF(($F8       =0),0,(($H8       /$F8       )*100))</f>
        <v>-1.2356176759758724</v>
      </c>
      <c r="L8" s="78">
        <v>-3804576</v>
      </c>
      <c r="M8" s="79">
        <v>-7903118</v>
      </c>
      <c r="N8" s="29">
        <f>IF(($L8       =0),0,(($E8       /$L8       )*100))</f>
        <v>1.9552244455098282</v>
      </c>
      <c r="O8" s="28">
        <f>IF(($M8       =0),0,(($H8       /$M8       )*100))</f>
        <v>0.98847062640340189</v>
      </c>
      <c r="Q8" s="30"/>
    </row>
    <row r="9" spans="1:17" x14ac:dyDescent="0.2">
      <c r="A9" s="1" t="s">
        <v>16</v>
      </c>
      <c r="B9" s="26" t="s">
        <v>19</v>
      </c>
      <c r="C9" s="57">
        <v>32207508</v>
      </c>
      <c r="D9" s="58">
        <v>30965307</v>
      </c>
      <c r="E9" s="59">
        <f>$D9       -$C9</f>
        <v>-1242201</v>
      </c>
      <c r="F9" s="57">
        <v>33593124</v>
      </c>
      <c r="G9" s="58">
        <v>31982429</v>
      </c>
      <c r="H9" s="59">
        <f>$G9       -$F9</f>
        <v>-1610695</v>
      </c>
      <c r="I9" s="59">
        <v>33360865</v>
      </c>
      <c r="J9" s="27">
        <f>IF(($C9       =0),0,(($E9       /$C9       )*100))</f>
        <v>-3.8568677837478145</v>
      </c>
      <c r="K9" s="28">
        <f>IF(($F9       =0),0,(($H9       /$F9       )*100))</f>
        <v>-4.7947163234952486</v>
      </c>
      <c r="L9" s="78">
        <v>-3804576</v>
      </c>
      <c r="M9" s="79">
        <v>-7903118</v>
      </c>
      <c r="N9" s="29">
        <f>IF(($L9       =0),0,(($E9       /$L9       )*100))</f>
        <v>32.650182306780046</v>
      </c>
      <c r="O9" s="28">
        <f>IF(($M9       =0),0,(($H9       /$M9       )*100))</f>
        <v>20.380500455642949</v>
      </c>
      <c r="Q9" s="30"/>
    </row>
    <row r="10" spans="1:17" x14ac:dyDescent="0.2">
      <c r="A10" s="1" t="s">
        <v>16</v>
      </c>
      <c r="B10" s="26" t="s">
        <v>20</v>
      </c>
      <c r="C10" s="57">
        <v>72223508</v>
      </c>
      <c r="D10" s="58">
        <v>69735521</v>
      </c>
      <c r="E10" s="59">
        <f t="shared" ref="E10:E33" si="0">$D10      -$C10</f>
        <v>-2487987</v>
      </c>
      <c r="F10" s="57">
        <v>75206304</v>
      </c>
      <c r="G10" s="58">
        <v>68992001</v>
      </c>
      <c r="H10" s="59">
        <f t="shared" ref="H10:H33" si="1">$G10      -$F10</f>
        <v>-6214303</v>
      </c>
      <c r="I10" s="59">
        <v>71444653</v>
      </c>
      <c r="J10" s="27">
        <f t="shared" ref="J10:J33" si="2">IF(($C10      =0),0,(($E10      /$C10      )*100))</f>
        <v>-3.4448437481048413</v>
      </c>
      <c r="K10" s="28">
        <f t="shared" ref="K10:K33" si="3">IF(($F10      =0),0,(($H10      /$F10      )*100))</f>
        <v>-8.2630081116604259</v>
      </c>
      <c r="L10" s="78">
        <v>-3804576</v>
      </c>
      <c r="M10" s="79">
        <v>-7903118</v>
      </c>
      <c r="N10" s="29">
        <f t="shared" ref="N10:N33" si="4">IF(($L10      =0),0,(($E10      /$L10      )*100))</f>
        <v>65.394593247710134</v>
      </c>
      <c r="O10" s="28">
        <f t="shared" ref="O10:O33" si="5">IF(($M10      =0),0,(($H10      /$M10      )*100))</f>
        <v>78.631028917953643</v>
      </c>
      <c r="Q10" s="30"/>
    </row>
    <row r="11" spans="1:17" ht="16.5" x14ac:dyDescent="0.3">
      <c r="A11" s="4" t="s">
        <v>16</v>
      </c>
      <c r="B11" s="31" t="s">
        <v>21</v>
      </c>
      <c r="C11" s="60">
        <v>110452292</v>
      </c>
      <c r="D11" s="61">
        <v>106647716</v>
      </c>
      <c r="E11" s="62">
        <f t="shared" si="0"/>
        <v>-3804576</v>
      </c>
      <c r="F11" s="60">
        <v>115121772</v>
      </c>
      <c r="G11" s="61">
        <v>107218654</v>
      </c>
      <c r="H11" s="62">
        <f t="shared" si="1"/>
        <v>-7903118</v>
      </c>
      <c r="I11" s="62">
        <v>111361958</v>
      </c>
      <c r="J11" s="32">
        <f t="shared" si="2"/>
        <v>-3.4445423730998721</v>
      </c>
      <c r="K11" s="33">
        <f t="shared" si="3"/>
        <v>-6.8650072551002781</v>
      </c>
      <c r="L11" s="80">
        <v>-3804576</v>
      </c>
      <c r="M11" s="81">
        <v>-7903118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35892168</v>
      </c>
      <c r="D13" s="58">
        <v>35893860</v>
      </c>
      <c r="E13" s="59">
        <f t="shared" si="0"/>
        <v>1692</v>
      </c>
      <c r="F13" s="57">
        <v>37901652</v>
      </c>
      <c r="G13" s="58">
        <v>36323664</v>
      </c>
      <c r="H13" s="59">
        <f t="shared" si="1"/>
        <v>-1577988</v>
      </c>
      <c r="I13" s="59">
        <v>38447964</v>
      </c>
      <c r="J13" s="27">
        <f t="shared" si="2"/>
        <v>4.7141203618572165E-3</v>
      </c>
      <c r="K13" s="28">
        <f t="shared" si="3"/>
        <v>-4.1633752534058415</v>
      </c>
      <c r="L13" s="78">
        <v>-8359651</v>
      </c>
      <c r="M13" s="79">
        <v>-10760331</v>
      </c>
      <c r="N13" s="29">
        <f t="shared" si="4"/>
        <v>-2.024007940044387E-2</v>
      </c>
      <c r="O13" s="28">
        <f t="shared" si="5"/>
        <v>14.664864863357826</v>
      </c>
      <c r="Q13" s="30"/>
    </row>
    <row r="14" spans="1:17" x14ac:dyDescent="0.2">
      <c r="A14" s="1" t="s">
        <v>16</v>
      </c>
      <c r="B14" s="26" t="s">
        <v>24</v>
      </c>
      <c r="C14" s="57">
        <v>1533264</v>
      </c>
      <c r="D14" s="58">
        <v>25513199</v>
      </c>
      <c r="E14" s="59">
        <f t="shared" si="0"/>
        <v>23979935</v>
      </c>
      <c r="F14" s="57">
        <v>1608804</v>
      </c>
      <c r="G14" s="58">
        <v>26643976</v>
      </c>
      <c r="H14" s="59">
        <f t="shared" si="1"/>
        <v>25035172</v>
      </c>
      <c r="I14" s="59">
        <v>27858680</v>
      </c>
      <c r="J14" s="27">
        <f t="shared" si="2"/>
        <v>1563.9795234219287</v>
      </c>
      <c r="K14" s="28">
        <f t="shared" si="3"/>
        <v>1556.1356137851471</v>
      </c>
      <c r="L14" s="78">
        <v>-8359651</v>
      </c>
      <c r="M14" s="79">
        <v>-10760331</v>
      </c>
      <c r="N14" s="29">
        <f t="shared" si="4"/>
        <v>-286.85330284721215</v>
      </c>
      <c r="O14" s="28">
        <f t="shared" si="5"/>
        <v>-232.66172759927181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-8359651</v>
      </c>
      <c r="M15" s="79">
        <v>-10760331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15337200</v>
      </c>
      <c r="D16" s="58">
        <v>14328021</v>
      </c>
      <c r="E16" s="59">
        <f t="shared" si="0"/>
        <v>-1009179</v>
      </c>
      <c r="F16" s="57">
        <v>17745144</v>
      </c>
      <c r="G16" s="58">
        <v>16153419</v>
      </c>
      <c r="H16" s="59">
        <f t="shared" si="1"/>
        <v>-1591725</v>
      </c>
      <c r="I16" s="59">
        <v>18689510</v>
      </c>
      <c r="J16" s="27">
        <f t="shared" si="2"/>
        <v>-6.57994288396839</v>
      </c>
      <c r="K16" s="28">
        <f t="shared" si="3"/>
        <v>-8.9699187563651215</v>
      </c>
      <c r="L16" s="78">
        <v>-8359651</v>
      </c>
      <c r="M16" s="79">
        <v>-10760331</v>
      </c>
      <c r="N16" s="29">
        <f t="shared" si="4"/>
        <v>12.07202310239985</v>
      </c>
      <c r="O16" s="28">
        <f t="shared" si="5"/>
        <v>14.792528222412487</v>
      </c>
      <c r="Q16" s="30"/>
    </row>
    <row r="17" spans="1:17" x14ac:dyDescent="0.2">
      <c r="A17" s="1" t="s">
        <v>16</v>
      </c>
      <c r="B17" s="26" t="s">
        <v>26</v>
      </c>
      <c r="C17" s="57">
        <v>65344296</v>
      </c>
      <c r="D17" s="58">
        <v>34012197</v>
      </c>
      <c r="E17" s="59">
        <f t="shared" si="0"/>
        <v>-31332099</v>
      </c>
      <c r="F17" s="57">
        <v>68596020</v>
      </c>
      <c r="G17" s="58">
        <v>35970230</v>
      </c>
      <c r="H17" s="59">
        <f t="shared" si="1"/>
        <v>-32625790</v>
      </c>
      <c r="I17" s="59">
        <v>49609435</v>
      </c>
      <c r="J17" s="39">
        <f t="shared" si="2"/>
        <v>-47.949248699534543</v>
      </c>
      <c r="K17" s="28">
        <f t="shared" si="3"/>
        <v>-47.562220082156372</v>
      </c>
      <c r="L17" s="82">
        <v>-8359651</v>
      </c>
      <c r="M17" s="79">
        <v>-10760331</v>
      </c>
      <c r="N17" s="29">
        <f t="shared" si="4"/>
        <v>374.80151982421279</v>
      </c>
      <c r="O17" s="28">
        <f t="shared" si="5"/>
        <v>303.20433451350152</v>
      </c>
      <c r="Q17" s="30"/>
    </row>
    <row r="18" spans="1:17" ht="16.5" x14ac:dyDescent="0.3">
      <c r="A18" s="1" t="s">
        <v>16</v>
      </c>
      <c r="B18" s="31" t="s">
        <v>27</v>
      </c>
      <c r="C18" s="60">
        <v>118106928</v>
      </c>
      <c r="D18" s="61">
        <v>109747277</v>
      </c>
      <c r="E18" s="62">
        <f t="shared" si="0"/>
        <v>-8359651</v>
      </c>
      <c r="F18" s="60">
        <v>125851620</v>
      </c>
      <c r="G18" s="61">
        <v>115091289</v>
      </c>
      <c r="H18" s="62">
        <f t="shared" si="1"/>
        <v>-10760331</v>
      </c>
      <c r="I18" s="62">
        <v>134605589</v>
      </c>
      <c r="J18" s="40">
        <f t="shared" si="2"/>
        <v>-7.078036099626603</v>
      </c>
      <c r="K18" s="33">
        <f t="shared" si="3"/>
        <v>-8.5500138973181272</v>
      </c>
      <c r="L18" s="83">
        <v>-8359651</v>
      </c>
      <c r="M18" s="81">
        <v>-10760331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-7654636</v>
      </c>
      <c r="D19" s="67">
        <v>-3099561</v>
      </c>
      <c r="E19" s="68">
        <f t="shared" si="0"/>
        <v>4555075</v>
      </c>
      <c r="F19" s="69">
        <v>-10729848</v>
      </c>
      <c r="G19" s="70">
        <v>-7872635</v>
      </c>
      <c r="H19" s="71">
        <f t="shared" si="1"/>
        <v>2857213</v>
      </c>
      <c r="I19" s="71">
        <v>-23243631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4874745</v>
      </c>
      <c r="M22" s="79">
        <v>-4730351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4874745</v>
      </c>
      <c r="M23" s="79">
        <v>-4730351</v>
      </c>
      <c r="N23" s="29">
        <f t="shared" si="4"/>
        <v>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17907296</v>
      </c>
      <c r="D24" s="58">
        <v>22782041</v>
      </c>
      <c r="E24" s="59">
        <f t="shared" si="0"/>
        <v>4874745</v>
      </c>
      <c r="F24" s="57">
        <v>18399352</v>
      </c>
      <c r="G24" s="58">
        <v>13669001</v>
      </c>
      <c r="H24" s="59">
        <f t="shared" si="1"/>
        <v>-4730351</v>
      </c>
      <c r="I24" s="59">
        <v>18999997</v>
      </c>
      <c r="J24" s="27">
        <f t="shared" si="2"/>
        <v>27.222116616601411</v>
      </c>
      <c r="K24" s="28">
        <f t="shared" si="3"/>
        <v>-25.709334763528631</v>
      </c>
      <c r="L24" s="78">
        <v>4874745</v>
      </c>
      <c r="M24" s="79">
        <v>-4730351</v>
      </c>
      <c r="N24" s="29">
        <f t="shared" si="4"/>
        <v>100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4874745</v>
      </c>
      <c r="M25" s="79">
        <v>-4730351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17907296</v>
      </c>
      <c r="D26" s="61">
        <v>22782041</v>
      </c>
      <c r="E26" s="62">
        <f t="shared" si="0"/>
        <v>4874745</v>
      </c>
      <c r="F26" s="60">
        <v>18399352</v>
      </c>
      <c r="G26" s="61">
        <v>13669001</v>
      </c>
      <c r="H26" s="62">
        <f t="shared" si="1"/>
        <v>-4730351</v>
      </c>
      <c r="I26" s="62">
        <v>18999997</v>
      </c>
      <c r="J26" s="40">
        <f t="shared" si="2"/>
        <v>27.222116616601411</v>
      </c>
      <c r="K26" s="33">
        <f t="shared" si="3"/>
        <v>-25.709334763528631</v>
      </c>
      <c r="L26" s="83">
        <v>4874745</v>
      </c>
      <c r="M26" s="81">
        <v>-4730351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7339523</v>
      </c>
      <c r="E28" s="59">
        <f t="shared" si="0"/>
        <v>7339523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4874745</v>
      </c>
      <c r="M28" s="79">
        <v>-4730351</v>
      </c>
      <c r="N28" s="29">
        <f t="shared" si="4"/>
        <v>150.56219350960922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2092000</v>
      </c>
      <c r="D29" s="58">
        <v>0</v>
      </c>
      <c r="E29" s="59">
        <f t="shared" si="0"/>
        <v>-2092000</v>
      </c>
      <c r="F29" s="57">
        <v>2000000</v>
      </c>
      <c r="G29" s="58">
        <v>2000003</v>
      </c>
      <c r="H29" s="59">
        <f t="shared" si="1"/>
        <v>3</v>
      </c>
      <c r="I29" s="59">
        <v>3000000</v>
      </c>
      <c r="J29" s="27">
        <f t="shared" si="2"/>
        <v>-100</v>
      </c>
      <c r="K29" s="28">
        <f t="shared" si="3"/>
        <v>1.5000000000000001E-4</v>
      </c>
      <c r="L29" s="78">
        <v>4874745</v>
      </c>
      <c r="M29" s="79">
        <v>-4730351</v>
      </c>
      <c r="N29" s="29">
        <f t="shared" si="4"/>
        <v>-42.915065300851637</v>
      </c>
      <c r="O29" s="28">
        <f t="shared" si="5"/>
        <v>-6.3420240908127119E-5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4874745</v>
      </c>
      <c r="M30" s="79">
        <v>-4730351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6701296</v>
      </c>
      <c r="D31" s="58">
        <v>6573047</v>
      </c>
      <c r="E31" s="59">
        <f t="shared" si="0"/>
        <v>-128249</v>
      </c>
      <c r="F31" s="57">
        <v>6795352</v>
      </c>
      <c r="G31" s="58">
        <v>6668995</v>
      </c>
      <c r="H31" s="59">
        <f t="shared" si="1"/>
        <v>-126357</v>
      </c>
      <c r="I31" s="59">
        <v>0</v>
      </c>
      <c r="J31" s="27">
        <f t="shared" si="2"/>
        <v>-1.9137939885061037</v>
      </c>
      <c r="K31" s="28">
        <f t="shared" si="3"/>
        <v>-1.859462173556278</v>
      </c>
      <c r="L31" s="78">
        <v>4874745</v>
      </c>
      <c r="M31" s="79">
        <v>-4730351</v>
      </c>
      <c r="N31" s="29">
        <f t="shared" si="4"/>
        <v>-2.6308863335415493</v>
      </c>
      <c r="O31" s="28">
        <f t="shared" si="5"/>
        <v>2.6711971268094059</v>
      </c>
      <c r="Q31" s="30"/>
    </row>
    <row r="32" spans="1:17" x14ac:dyDescent="0.2">
      <c r="A32" s="4" t="s">
        <v>16</v>
      </c>
      <c r="B32" s="26" t="s">
        <v>39</v>
      </c>
      <c r="C32" s="57">
        <v>9114000</v>
      </c>
      <c r="D32" s="58">
        <v>8869471</v>
      </c>
      <c r="E32" s="59">
        <f t="shared" si="0"/>
        <v>-244529</v>
      </c>
      <c r="F32" s="57">
        <v>9604000</v>
      </c>
      <c r="G32" s="58">
        <v>5000003</v>
      </c>
      <c r="H32" s="59">
        <f t="shared" si="1"/>
        <v>-4603997</v>
      </c>
      <c r="I32" s="59">
        <v>15999997</v>
      </c>
      <c r="J32" s="27">
        <f t="shared" si="2"/>
        <v>-2.6830041694096995</v>
      </c>
      <c r="K32" s="28">
        <f t="shared" si="3"/>
        <v>-47.938327780091626</v>
      </c>
      <c r="L32" s="78">
        <v>4874745</v>
      </c>
      <c r="M32" s="79">
        <v>-4730351</v>
      </c>
      <c r="N32" s="29">
        <f t="shared" si="4"/>
        <v>-5.0162418752160365</v>
      </c>
      <c r="O32" s="28">
        <f t="shared" si="5"/>
        <v>97.328866293431503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17907296</v>
      </c>
      <c r="D33" s="76">
        <v>22782041</v>
      </c>
      <c r="E33" s="77">
        <f t="shared" si="0"/>
        <v>4874745</v>
      </c>
      <c r="F33" s="75">
        <v>18399352</v>
      </c>
      <c r="G33" s="76">
        <v>13669001</v>
      </c>
      <c r="H33" s="77">
        <f t="shared" si="1"/>
        <v>-4730351</v>
      </c>
      <c r="I33" s="77">
        <v>18999997</v>
      </c>
      <c r="J33" s="53">
        <f t="shared" si="2"/>
        <v>27.222116616601411</v>
      </c>
      <c r="K33" s="54">
        <f t="shared" si="3"/>
        <v>-25.709334763528631</v>
      </c>
      <c r="L33" s="90">
        <v>4874745</v>
      </c>
      <c r="M33" s="91">
        <v>-4730351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72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5579849</v>
      </c>
      <c r="D8" s="58">
        <v>6250076</v>
      </c>
      <c r="E8" s="59">
        <f>$D8       -$C8</f>
        <v>670227</v>
      </c>
      <c r="F8" s="57">
        <v>6193632</v>
      </c>
      <c r="G8" s="58">
        <v>7315500</v>
      </c>
      <c r="H8" s="59">
        <f>$G8       -$F8</f>
        <v>1121868</v>
      </c>
      <c r="I8" s="59">
        <v>7970700</v>
      </c>
      <c r="J8" s="27">
        <f>IF(($C8       =0),0,(($E8       /$C8       )*100))</f>
        <v>12.011561603190337</v>
      </c>
      <c r="K8" s="28">
        <f>IF(($F8       =0),0,(($H8       /$F8       )*100))</f>
        <v>18.113249221135515</v>
      </c>
      <c r="L8" s="78">
        <v>8839251</v>
      </c>
      <c r="M8" s="79">
        <v>30711716</v>
      </c>
      <c r="N8" s="29">
        <f>IF(($L8       =0),0,(($E8       /$L8       )*100))</f>
        <v>7.5823958387424453</v>
      </c>
      <c r="O8" s="28">
        <f>IF(($M8       =0),0,(($H8       /$M8       )*100))</f>
        <v>3.6528991086007698</v>
      </c>
      <c r="Q8" s="30"/>
    </row>
    <row r="9" spans="1:17" x14ac:dyDescent="0.2">
      <c r="A9" s="1" t="s">
        <v>16</v>
      </c>
      <c r="B9" s="26" t="s">
        <v>19</v>
      </c>
      <c r="C9" s="57">
        <v>41777375</v>
      </c>
      <c r="D9" s="58">
        <v>37089114</v>
      </c>
      <c r="E9" s="59">
        <f>$D9       -$C9</f>
        <v>-4688261</v>
      </c>
      <c r="F9" s="57">
        <v>45162734</v>
      </c>
      <c r="G9" s="58">
        <v>40378892</v>
      </c>
      <c r="H9" s="59">
        <f>$G9       -$F9</f>
        <v>-4783842</v>
      </c>
      <c r="I9" s="59">
        <v>43969200</v>
      </c>
      <c r="J9" s="27">
        <f>IF(($C9       =0),0,(($E9       /$C9       )*100))</f>
        <v>-11.222009520703491</v>
      </c>
      <c r="K9" s="28">
        <f>IF(($F9       =0),0,(($H9       /$F9       )*100))</f>
        <v>-10.592454389497323</v>
      </c>
      <c r="L9" s="78">
        <v>8839251</v>
      </c>
      <c r="M9" s="79">
        <v>30711716</v>
      </c>
      <c r="N9" s="29">
        <f>IF(($L9       =0),0,(($E9       /$L9       )*100))</f>
        <v>-53.039120622324219</v>
      </c>
      <c r="O9" s="28">
        <f>IF(($M9       =0),0,(($H9       /$M9       )*100))</f>
        <v>-15.576602753164298</v>
      </c>
      <c r="Q9" s="30"/>
    </row>
    <row r="10" spans="1:17" x14ac:dyDescent="0.2">
      <c r="A10" s="1" t="s">
        <v>16</v>
      </c>
      <c r="B10" s="26" t="s">
        <v>20</v>
      </c>
      <c r="C10" s="57">
        <v>49131730</v>
      </c>
      <c r="D10" s="58">
        <v>61989015</v>
      </c>
      <c r="E10" s="59">
        <f t="shared" ref="E10:E33" si="0">$D10      -$C10</f>
        <v>12857285</v>
      </c>
      <c r="F10" s="57">
        <v>47502310</v>
      </c>
      <c r="G10" s="58">
        <v>81876000</v>
      </c>
      <c r="H10" s="59">
        <f t="shared" ref="H10:H33" si="1">$G10      -$F10</f>
        <v>34373690</v>
      </c>
      <c r="I10" s="59">
        <v>91341900</v>
      </c>
      <c r="J10" s="27">
        <f t="shared" ref="J10:J33" si="2">IF(($C10      =0),0,(($E10      /$C10      )*100))</f>
        <v>26.169005243658223</v>
      </c>
      <c r="K10" s="28">
        <f t="shared" ref="K10:K33" si="3">IF(($F10      =0),0,(($H10      /$F10      )*100))</f>
        <v>72.362144072572463</v>
      </c>
      <c r="L10" s="78">
        <v>8839251</v>
      </c>
      <c r="M10" s="79">
        <v>30711716</v>
      </c>
      <c r="N10" s="29">
        <f t="shared" ref="N10:N33" si="4">IF(($L10      =0),0,(($E10      /$L10      )*100))</f>
        <v>145.45672478358179</v>
      </c>
      <c r="O10" s="28">
        <f t="shared" ref="O10:O33" si="5">IF(($M10      =0),0,(($H10      /$M10      )*100))</f>
        <v>111.92370364456352</v>
      </c>
      <c r="Q10" s="30"/>
    </row>
    <row r="11" spans="1:17" ht="16.5" x14ac:dyDescent="0.3">
      <c r="A11" s="4" t="s">
        <v>16</v>
      </c>
      <c r="B11" s="31" t="s">
        <v>21</v>
      </c>
      <c r="C11" s="60">
        <v>96488954</v>
      </c>
      <c r="D11" s="61">
        <v>105328205</v>
      </c>
      <c r="E11" s="62">
        <f t="shared" si="0"/>
        <v>8839251</v>
      </c>
      <c r="F11" s="60">
        <v>98858676</v>
      </c>
      <c r="G11" s="61">
        <v>129570392</v>
      </c>
      <c r="H11" s="62">
        <f t="shared" si="1"/>
        <v>30711716</v>
      </c>
      <c r="I11" s="62">
        <v>143281800</v>
      </c>
      <c r="J11" s="32">
        <f t="shared" si="2"/>
        <v>9.1608942097144102</v>
      </c>
      <c r="K11" s="33">
        <f t="shared" si="3"/>
        <v>31.066282943137942</v>
      </c>
      <c r="L11" s="80">
        <v>8839251</v>
      </c>
      <c r="M11" s="81">
        <v>30711716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33173557</v>
      </c>
      <c r="D13" s="58">
        <v>39906088</v>
      </c>
      <c r="E13" s="59">
        <f t="shared" si="0"/>
        <v>6732531</v>
      </c>
      <c r="F13" s="57">
        <v>35621576</v>
      </c>
      <c r="G13" s="58">
        <v>41656262</v>
      </c>
      <c r="H13" s="59">
        <f t="shared" si="1"/>
        <v>6034686</v>
      </c>
      <c r="I13" s="59">
        <v>44938135</v>
      </c>
      <c r="J13" s="27">
        <f t="shared" si="2"/>
        <v>20.294872208005913</v>
      </c>
      <c r="K13" s="28">
        <f t="shared" si="3"/>
        <v>16.941097721223787</v>
      </c>
      <c r="L13" s="78">
        <v>3603968</v>
      </c>
      <c r="M13" s="79">
        <v>10281908</v>
      </c>
      <c r="N13" s="29">
        <f t="shared" si="4"/>
        <v>186.80884513957949</v>
      </c>
      <c r="O13" s="28">
        <f t="shared" si="5"/>
        <v>58.692277736778045</v>
      </c>
      <c r="Q13" s="30"/>
    </row>
    <row r="14" spans="1:17" x14ac:dyDescent="0.2">
      <c r="A14" s="1" t="s">
        <v>16</v>
      </c>
      <c r="B14" s="26" t="s">
        <v>24</v>
      </c>
      <c r="C14" s="57">
        <v>4578658</v>
      </c>
      <c r="D14" s="58">
        <v>3698936</v>
      </c>
      <c r="E14" s="59">
        <f t="shared" si="0"/>
        <v>-879722</v>
      </c>
      <c r="F14" s="57">
        <v>4845086</v>
      </c>
      <c r="G14" s="58">
        <v>3637900</v>
      </c>
      <c r="H14" s="59">
        <f t="shared" si="1"/>
        <v>-1207186</v>
      </c>
      <c r="I14" s="59">
        <v>3929000</v>
      </c>
      <c r="J14" s="27">
        <f t="shared" si="2"/>
        <v>-19.213533747224623</v>
      </c>
      <c r="K14" s="28">
        <f t="shared" si="3"/>
        <v>-24.915677451339356</v>
      </c>
      <c r="L14" s="78">
        <v>3603968</v>
      </c>
      <c r="M14" s="79">
        <v>10281908</v>
      </c>
      <c r="N14" s="29">
        <f t="shared" si="4"/>
        <v>-24.409817179286829</v>
      </c>
      <c r="O14" s="28">
        <f t="shared" si="5"/>
        <v>-11.740875331699135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3603968</v>
      </c>
      <c r="M15" s="79">
        <v>10281908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20641431</v>
      </c>
      <c r="D16" s="58">
        <v>20906862</v>
      </c>
      <c r="E16" s="59">
        <f t="shared" si="0"/>
        <v>265431</v>
      </c>
      <c r="F16" s="57">
        <v>22300000</v>
      </c>
      <c r="G16" s="58">
        <v>22370300</v>
      </c>
      <c r="H16" s="59">
        <f t="shared" si="1"/>
        <v>70300</v>
      </c>
      <c r="I16" s="59">
        <v>24159900</v>
      </c>
      <c r="J16" s="27">
        <f t="shared" si="2"/>
        <v>1.2859137527819655</v>
      </c>
      <c r="K16" s="28">
        <f t="shared" si="3"/>
        <v>0.31524663677130044</v>
      </c>
      <c r="L16" s="78">
        <v>3603968</v>
      </c>
      <c r="M16" s="79">
        <v>10281908</v>
      </c>
      <c r="N16" s="29">
        <f t="shared" si="4"/>
        <v>7.3649655046881657</v>
      </c>
      <c r="O16" s="28">
        <f t="shared" si="5"/>
        <v>0.68372523854521938</v>
      </c>
      <c r="Q16" s="30"/>
    </row>
    <row r="17" spans="1:17" x14ac:dyDescent="0.2">
      <c r="A17" s="1" t="s">
        <v>16</v>
      </c>
      <c r="B17" s="26" t="s">
        <v>26</v>
      </c>
      <c r="C17" s="57">
        <v>37609060</v>
      </c>
      <c r="D17" s="58">
        <v>35094788</v>
      </c>
      <c r="E17" s="59">
        <f t="shared" si="0"/>
        <v>-2514272</v>
      </c>
      <c r="F17" s="57">
        <v>35705098</v>
      </c>
      <c r="G17" s="58">
        <v>41089206</v>
      </c>
      <c r="H17" s="59">
        <f t="shared" si="1"/>
        <v>5384108</v>
      </c>
      <c r="I17" s="59">
        <v>39828117</v>
      </c>
      <c r="J17" s="39">
        <f t="shared" si="2"/>
        <v>-6.6852827483590396</v>
      </c>
      <c r="K17" s="28">
        <f t="shared" si="3"/>
        <v>15.079381661408686</v>
      </c>
      <c r="L17" s="82">
        <v>3603968</v>
      </c>
      <c r="M17" s="79">
        <v>10281908</v>
      </c>
      <c r="N17" s="29">
        <f t="shared" si="4"/>
        <v>-69.763993464980828</v>
      </c>
      <c r="O17" s="28">
        <f t="shared" si="5"/>
        <v>52.364872356375884</v>
      </c>
      <c r="Q17" s="30"/>
    </row>
    <row r="18" spans="1:17" ht="16.5" x14ac:dyDescent="0.3">
      <c r="A18" s="1" t="s">
        <v>16</v>
      </c>
      <c r="B18" s="31" t="s">
        <v>27</v>
      </c>
      <c r="C18" s="60">
        <v>96002706</v>
      </c>
      <c r="D18" s="61">
        <v>99606674</v>
      </c>
      <c r="E18" s="62">
        <f t="shared" si="0"/>
        <v>3603968</v>
      </c>
      <c r="F18" s="60">
        <v>98471760</v>
      </c>
      <c r="G18" s="61">
        <v>108753668</v>
      </c>
      <c r="H18" s="62">
        <f t="shared" si="1"/>
        <v>10281908</v>
      </c>
      <c r="I18" s="62">
        <v>112855152</v>
      </c>
      <c r="J18" s="40">
        <f t="shared" si="2"/>
        <v>3.7540275166827071</v>
      </c>
      <c r="K18" s="33">
        <f t="shared" si="3"/>
        <v>10.441478856476213</v>
      </c>
      <c r="L18" s="83">
        <v>3603968</v>
      </c>
      <c r="M18" s="81">
        <v>10281908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486248</v>
      </c>
      <c r="D19" s="67">
        <v>5721531</v>
      </c>
      <c r="E19" s="68">
        <f t="shared" si="0"/>
        <v>5235283</v>
      </c>
      <c r="F19" s="69">
        <v>386916</v>
      </c>
      <c r="G19" s="70">
        <v>20816724</v>
      </c>
      <c r="H19" s="71">
        <f t="shared" si="1"/>
        <v>20429808</v>
      </c>
      <c r="I19" s="71">
        <v>30426648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18224667</v>
      </c>
      <c r="M22" s="79">
        <v>13803563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7765781</v>
      </c>
      <c r="D23" s="58">
        <v>6200583</v>
      </c>
      <c r="E23" s="59">
        <f t="shared" si="0"/>
        <v>-1565198</v>
      </c>
      <c r="F23" s="57">
        <v>3939916</v>
      </c>
      <c r="G23" s="58">
        <v>3917392</v>
      </c>
      <c r="H23" s="59">
        <f t="shared" si="1"/>
        <v>-22524</v>
      </c>
      <c r="I23" s="59">
        <v>1669565</v>
      </c>
      <c r="J23" s="27">
        <f t="shared" si="2"/>
        <v>-20.155062317621368</v>
      </c>
      <c r="K23" s="28">
        <f t="shared" si="3"/>
        <v>-0.57168731516103388</v>
      </c>
      <c r="L23" s="78">
        <v>18224667</v>
      </c>
      <c r="M23" s="79">
        <v>13803563</v>
      </c>
      <c r="N23" s="29">
        <f t="shared" si="4"/>
        <v>-8.5883489668151416</v>
      </c>
      <c r="O23" s="28">
        <f t="shared" si="5"/>
        <v>-0.16317526134375596</v>
      </c>
      <c r="Q23" s="30"/>
    </row>
    <row r="24" spans="1:17" x14ac:dyDescent="0.2">
      <c r="A24" s="4" t="s">
        <v>16</v>
      </c>
      <c r="B24" s="26" t="s">
        <v>32</v>
      </c>
      <c r="C24" s="57">
        <v>3998177</v>
      </c>
      <c r="D24" s="58">
        <v>23788042</v>
      </c>
      <c r="E24" s="59">
        <f t="shared" si="0"/>
        <v>19789865</v>
      </c>
      <c r="F24" s="57">
        <v>2695652</v>
      </c>
      <c r="G24" s="58">
        <v>16521739</v>
      </c>
      <c r="H24" s="59">
        <f t="shared" si="1"/>
        <v>13826087</v>
      </c>
      <c r="I24" s="59">
        <v>6253913</v>
      </c>
      <c r="J24" s="27">
        <f t="shared" si="2"/>
        <v>494.97220858406223</v>
      </c>
      <c r="K24" s="28">
        <f t="shared" si="3"/>
        <v>512.90326050988779</v>
      </c>
      <c r="L24" s="78">
        <v>18224667</v>
      </c>
      <c r="M24" s="79">
        <v>13803563</v>
      </c>
      <c r="N24" s="29">
        <f t="shared" si="4"/>
        <v>108.58834896681515</v>
      </c>
      <c r="O24" s="28">
        <f t="shared" si="5"/>
        <v>100.16317526134375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18224667</v>
      </c>
      <c r="M25" s="79">
        <v>13803563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11763958</v>
      </c>
      <c r="D26" s="61">
        <v>29988625</v>
      </c>
      <c r="E26" s="62">
        <f t="shared" si="0"/>
        <v>18224667</v>
      </c>
      <c r="F26" s="60">
        <v>6635568</v>
      </c>
      <c r="G26" s="61">
        <v>20439131</v>
      </c>
      <c r="H26" s="62">
        <f t="shared" si="1"/>
        <v>13803563</v>
      </c>
      <c r="I26" s="62">
        <v>7923478</v>
      </c>
      <c r="J26" s="40">
        <f t="shared" si="2"/>
        <v>154.91951773374234</v>
      </c>
      <c r="K26" s="33">
        <f t="shared" si="3"/>
        <v>208.02383458356545</v>
      </c>
      <c r="L26" s="83">
        <v>18224667</v>
      </c>
      <c r="M26" s="81">
        <v>13803563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1068696</v>
      </c>
      <c r="D28" s="58">
        <v>15051037</v>
      </c>
      <c r="E28" s="59">
        <f t="shared" si="0"/>
        <v>13982341</v>
      </c>
      <c r="F28" s="57">
        <v>0</v>
      </c>
      <c r="G28" s="58">
        <v>14782609</v>
      </c>
      <c r="H28" s="59">
        <f t="shared" si="1"/>
        <v>14782609</v>
      </c>
      <c r="I28" s="59">
        <v>0</v>
      </c>
      <c r="J28" s="27">
        <f t="shared" si="2"/>
        <v>1308.3553227484711</v>
      </c>
      <c r="K28" s="28">
        <f t="shared" si="3"/>
        <v>0</v>
      </c>
      <c r="L28" s="78">
        <v>18224667</v>
      </c>
      <c r="M28" s="79">
        <v>13803563</v>
      </c>
      <c r="N28" s="29">
        <f t="shared" si="4"/>
        <v>76.722065758458029</v>
      </c>
      <c r="O28" s="28">
        <f t="shared" si="5"/>
        <v>107.09270497769307</v>
      </c>
      <c r="Q28" s="30"/>
    </row>
    <row r="29" spans="1:17" x14ac:dyDescent="0.2">
      <c r="A29" s="4" t="s">
        <v>16</v>
      </c>
      <c r="B29" s="26" t="s">
        <v>36</v>
      </c>
      <c r="C29" s="57">
        <v>5015346</v>
      </c>
      <c r="D29" s="58">
        <v>7210762</v>
      </c>
      <c r="E29" s="59">
        <f t="shared" si="0"/>
        <v>2195416</v>
      </c>
      <c r="F29" s="57">
        <v>2179046</v>
      </c>
      <c r="G29" s="58">
        <v>1739130</v>
      </c>
      <c r="H29" s="59">
        <f t="shared" si="1"/>
        <v>-439916</v>
      </c>
      <c r="I29" s="59">
        <v>6253913</v>
      </c>
      <c r="J29" s="27">
        <f t="shared" si="2"/>
        <v>43.77396893454609</v>
      </c>
      <c r="K29" s="28">
        <f t="shared" si="3"/>
        <v>-20.188467797375548</v>
      </c>
      <c r="L29" s="78">
        <v>18224667</v>
      </c>
      <c r="M29" s="79">
        <v>13803563</v>
      </c>
      <c r="N29" s="29">
        <f t="shared" si="4"/>
        <v>12.046398433507727</v>
      </c>
      <c r="O29" s="28">
        <f t="shared" si="5"/>
        <v>-3.1869742616453451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18224667</v>
      </c>
      <c r="M30" s="79">
        <v>13803563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3200000</v>
      </c>
      <c r="D31" s="58">
        <v>3043479</v>
      </c>
      <c r="E31" s="59">
        <f t="shared" si="0"/>
        <v>-156521</v>
      </c>
      <c r="F31" s="57">
        <v>3000000</v>
      </c>
      <c r="G31" s="58">
        <v>2173913</v>
      </c>
      <c r="H31" s="59">
        <f t="shared" si="1"/>
        <v>-826087</v>
      </c>
      <c r="I31" s="59">
        <v>869565</v>
      </c>
      <c r="J31" s="27">
        <f t="shared" si="2"/>
        <v>-4.8912812499999996</v>
      </c>
      <c r="K31" s="28">
        <f t="shared" si="3"/>
        <v>-27.536233333333332</v>
      </c>
      <c r="L31" s="78">
        <v>18224667</v>
      </c>
      <c r="M31" s="79">
        <v>13803563</v>
      </c>
      <c r="N31" s="29">
        <f t="shared" si="4"/>
        <v>-0.85884148116396308</v>
      </c>
      <c r="O31" s="28">
        <f t="shared" si="5"/>
        <v>-5.9845925287550754</v>
      </c>
      <c r="Q31" s="30"/>
    </row>
    <row r="32" spans="1:17" x14ac:dyDescent="0.2">
      <c r="A32" s="4" t="s">
        <v>16</v>
      </c>
      <c r="B32" s="26" t="s">
        <v>39</v>
      </c>
      <c r="C32" s="57">
        <v>2479916</v>
      </c>
      <c r="D32" s="58">
        <v>4683347</v>
      </c>
      <c r="E32" s="59">
        <f t="shared" si="0"/>
        <v>2203431</v>
      </c>
      <c r="F32" s="57">
        <v>1456522</v>
      </c>
      <c r="G32" s="58">
        <v>1743479</v>
      </c>
      <c r="H32" s="59">
        <f t="shared" si="1"/>
        <v>286957</v>
      </c>
      <c r="I32" s="59">
        <v>800000</v>
      </c>
      <c r="J32" s="27">
        <f t="shared" si="2"/>
        <v>88.851033664043456</v>
      </c>
      <c r="K32" s="28">
        <f t="shared" si="3"/>
        <v>19.701521844503549</v>
      </c>
      <c r="L32" s="78">
        <v>18224667</v>
      </c>
      <c r="M32" s="79">
        <v>13803563</v>
      </c>
      <c r="N32" s="29">
        <f t="shared" si="4"/>
        <v>12.090377289198207</v>
      </c>
      <c r="O32" s="28">
        <f t="shared" si="5"/>
        <v>2.0788618127073422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11763958</v>
      </c>
      <c r="D33" s="76">
        <v>29988625</v>
      </c>
      <c r="E33" s="77">
        <f t="shared" si="0"/>
        <v>18224667</v>
      </c>
      <c r="F33" s="75">
        <v>6635568</v>
      </c>
      <c r="G33" s="76">
        <v>20439131</v>
      </c>
      <c r="H33" s="77">
        <f t="shared" si="1"/>
        <v>13803563</v>
      </c>
      <c r="I33" s="77">
        <v>7923478</v>
      </c>
      <c r="J33" s="53">
        <f t="shared" si="2"/>
        <v>154.91951773374234</v>
      </c>
      <c r="K33" s="54">
        <f t="shared" si="3"/>
        <v>208.02383458356545</v>
      </c>
      <c r="L33" s="90">
        <v>18224667</v>
      </c>
      <c r="M33" s="91">
        <v>13803563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73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53870296</v>
      </c>
      <c r="D8" s="58">
        <v>55152184</v>
      </c>
      <c r="E8" s="59">
        <f>$D8       -$C8</f>
        <v>1281888</v>
      </c>
      <c r="F8" s="57">
        <v>57102514</v>
      </c>
      <c r="G8" s="58">
        <v>58589063</v>
      </c>
      <c r="H8" s="59">
        <f>$G8       -$F8</f>
        <v>1486549</v>
      </c>
      <c r="I8" s="59">
        <v>62104408</v>
      </c>
      <c r="J8" s="27">
        <f>IF(($C8       =0),0,(($E8       /$C8       )*100))</f>
        <v>2.3795822469585093</v>
      </c>
      <c r="K8" s="28">
        <f>IF(($F8       =0),0,(($H8       /$F8       )*100))</f>
        <v>2.6032986918929697</v>
      </c>
      <c r="L8" s="78">
        <v>40244337</v>
      </c>
      <c r="M8" s="79">
        <v>56228127</v>
      </c>
      <c r="N8" s="29">
        <f>IF(($L8       =0),0,(($E8       /$L8       )*100))</f>
        <v>3.1852630594957994</v>
      </c>
      <c r="O8" s="28">
        <f>IF(($M8       =0),0,(($H8       /$M8       )*100))</f>
        <v>2.6437818211515385</v>
      </c>
      <c r="Q8" s="30"/>
    </row>
    <row r="9" spans="1:17" x14ac:dyDescent="0.2">
      <c r="A9" s="1" t="s">
        <v>16</v>
      </c>
      <c r="B9" s="26" t="s">
        <v>19</v>
      </c>
      <c r="C9" s="57">
        <v>169098248</v>
      </c>
      <c r="D9" s="58">
        <v>182465080</v>
      </c>
      <c r="E9" s="59">
        <f>$D9       -$C9</f>
        <v>13366832</v>
      </c>
      <c r="F9" s="57">
        <v>179383556</v>
      </c>
      <c r="G9" s="58">
        <v>202431235</v>
      </c>
      <c r="H9" s="59">
        <f>$G9       -$F9</f>
        <v>23047679</v>
      </c>
      <c r="I9" s="59">
        <v>213207478</v>
      </c>
      <c r="J9" s="27">
        <f>IF(($C9       =0),0,(($E9       /$C9       )*100))</f>
        <v>7.9047726147937381</v>
      </c>
      <c r="K9" s="28">
        <f>IF(($F9       =0),0,(($H9       /$F9       )*100))</f>
        <v>12.848267429819488</v>
      </c>
      <c r="L9" s="78">
        <v>40244337</v>
      </c>
      <c r="M9" s="79">
        <v>56228127</v>
      </c>
      <c r="N9" s="29">
        <f>IF(($L9       =0),0,(($E9       /$L9       )*100))</f>
        <v>33.214193589522914</v>
      </c>
      <c r="O9" s="28">
        <f>IF(($M9       =0),0,(($H9       /$M9       )*100))</f>
        <v>40.989590494451292</v>
      </c>
      <c r="Q9" s="30"/>
    </row>
    <row r="10" spans="1:17" x14ac:dyDescent="0.2">
      <c r="A10" s="1" t="s">
        <v>16</v>
      </c>
      <c r="B10" s="26" t="s">
        <v>20</v>
      </c>
      <c r="C10" s="57">
        <v>236216145</v>
      </c>
      <c r="D10" s="58">
        <v>261811762</v>
      </c>
      <c r="E10" s="59">
        <f t="shared" ref="E10:E33" si="0">$D10      -$C10</f>
        <v>25595617</v>
      </c>
      <c r="F10" s="57">
        <v>249156660</v>
      </c>
      <c r="G10" s="58">
        <v>280850559</v>
      </c>
      <c r="H10" s="59">
        <f t="shared" ref="H10:H33" si="1">$G10      -$F10</f>
        <v>31693899</v>
      </c>
      <c r="I10" s="59">
        <v>277283120</v>
      </c>
      <c r="J10" s="27">
        <f t="shared" ref="J10:J33" si="2">IF(($C10      =0),0,(($E10      /$C10      )*100))</f>
        <v>10.835676367506549</v>
      </c>
      <c r="K10" s="28">
        <f t="shared" ref="K10:K33" si="3">IF(($F10      =0),0,(($H10      /$F10      )*100))</f>
        <v>12.720470325778166</v>
      </c>
      <c r="L10" s="78">
        <v>40244337</v>
      </c>
      <c r="M10" s="79">
        <v>56228127</v>
      </c>
      <c r="N10" s="29">
        <f t="shared" ref="N10:N33" si="4">IF(($L10      =0),0,(($E10      /$L10      )*100))</f>
        <v>63.600543350981283</v>
      </c>
      <c r="O10" s="28">
        <f t="shared" ref="O10:O33" si="5">IF(($M10      =0),0,(($H10      /$M10      )*100))</f>
        <v>56.366627684397173</v>
      </c>
      <c r="Q10" s="30"/>
    </row>
    <row r="11" spans="1:17" ht="16.5" x14ac:dyDescent="0.3">
      <c r="A11" s="4" t="s">
        <v>16</v>
      </c>
      <c r="B11" s="31" t="s">
        <v>21</v>
      </c>
      <c r="C11" s="60">
        <v>459184689</v>
      </c>
      <c r="D11" s="61">
        <v>499429026</v>
      </c>
      <c r="E11" s="62">
        <f t="shared" si="0"/>
        <v>40244337</v>
      </c>
      <c r="F11" s="60">
        <v>485642730</v>
      </c>
      <c r="G11" s="61">
        <v>541870857</v>
      </c>
      <c r="H11" s="62">
        <f t="shared" si="1"/>
        <v>56228127</v>
      </c>
      <c r="I11" s="62">
        <v>552595006</v>
      </c>
      <c r="J11" s="32">
        <f t="shared" si="2"/>
        <v>8.7643028968677132</v>
      </c>
      <c r="K11" s="33">
        <f t="shared" si="3"/>
        <v>11.5780847784955</v>
      </c>
      <c r="L11" s="80">
        <v>40244337</v>
      </c>
      <c r="M11" s="81">
        <v>56228127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139174307</v>
      </c>
      <c r="D13" s="58">
        <v>138817457</v>
      </c>
      <c r="E13" s="59">
        <f t="shared" si="0"/>
        <v>-356850</v>
      </c>
      <c r="F13" s="57">
        <v>143645991</v>
      </c>
      <c r="G13" s="58">
        <v>143484257</v>
      </c>
      <c r="H13" s="59">
        <f t="shared" si="1"/>
        <v>-161734</v>
      </c>
      <c r="I13" s="59">
        <v>148463266</v>
      </c>
      <c r="J13" s="27">
        <f t="shared" si="2"/>
        <v>-0.25640508488395058</v>
      </c>
      <c r="K13" s="28">
        <f t="shared" si="3"/>
        <v>-0.11259207366253611</v>
      </c>
      <c r="L13" s="78">
        <v>9515026</v>
      </c>
      <c r="M13" s="79">
        <v>26581543</v>
      </c>
      <c r="N13" s="29">
        <f t="shared" si="4"/>
        <v>-3.7503838665285829</v>
      </c>
      <c r="O13" s="28">
        <f t="shared" si="5"/>
        <v>-0.60844473926889797</v>
      </c>
      <c r="Q13" s="30"/>
    </row>
    <row r="14" spans="1:17" x14ac:dyDescent="0.2">
      <c r="A14" s="1" t="s">
        <v>16</v>
      </c>
      <c r="B14" s="26" t="s">
        <v>24</v>
      </c>
      <c r="C14" s="57">
        <v>75382018</v>
      </c>
      <c r="D14" s="58">
        <v>75382018</v>
      </c>
      <c r="E14" s="59">
        <f t="shared" si="0"/>
        <v>0</v>
      </c>
      <c r="F14" s="57">
        <v>80577297</v>
      </c>
      <c r="G14" s="58">
        <v>80577297</v>
      </c>
      <c r="H14" s="59">
        <f t="shared" si="1"/>
        <v>0</v>
      </c>
      <c r="I14" s="59">
        <v>73382718</v>
      </c>
      <c r="J14" s="27">
        <f t="shared" si="2"/>
        <v>0</v>
      </c>
      <c r="K14" s="28">
        <f t="shared" si="3"/>
        <v>0</v>
      </c>
      <c r="L14" s="78">
        <v>9515026</v>
      </c>
      <c r="M14" s="79">
        <v>26581543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9515026</v>
      </c>
      <c r="M15" s="79">
        <v>26581543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109774518</v>
      </c>
      <c r="D16" s="58">
        <v>105318150</v>
      </c>
      <c r="E16" s="59">
        <f t="shared" si="0"/>
        <v>-4456368</v>
      </c>
      <c r="F16" s="57">
        <v>116360991</v>
      </c>
      <c r="G16" s="58">
        <v>121853101</v>
      </c>
      <c r="H16" s="59">
        <f t="shared" si="1"/>
        <v>5492110</v>
      </c>
      <c r="I16" s="59">
        <v>127336491</v>
      </c>
      <c r="J16" s="27">
        <f t="shared" si="2"/>
        <v>-4.0595650804861654</v>
      </c>
      <c r="K16" s="28">
        <f t="shared" si="3"/>
        <v>4.7198893312966028</v>
      </c>
      <c r="L16" s="78">
        <v>9515026</v>
      </c>
      <c r="M16" s="79">
        <v>26581543</v>
      </c>
      <c r="N16" s="29">
        <f t="shared" si="4"/>
        <v>-46.835058569466867</v>
      </c>
      <c r="O16" s="28">
        <f t="shared" si="5"/>
        <v>20.661366422558693</v>
      </c>
      <c r="Q16" s="30"/>
    </row>
    <row r="17" spans="1:17" x14ac:dyDescent="0.2">
      <c r="A17" s="1" t="s">
        <v>16</v>
      </c>
      <c r="B17" s="26" t="s">
        <v>26</v>
      </c>
      <c r="C17" s="57">
        <v>115551756</v>
      </c>
      <c r="D17" s="58">
        <v>129880000</v>
      </c>
      <c r="E17" s="59">
        <f t="shared" si="0"/>
        <v>14328244</v>
      </c>
      <c r="F17" s="57">
        <v>119640562</v>
      </c>
      <c r="G17" s="58">
        <v>140891729</v>
      </c>
      <c r="H17" s="59">
        <f t="shared" si="1"/>
        <v>21251167</v>
      </c>
      <c r="I17" s="59">
        <v>152320478</v>
      </c>
      <c r="J17" s="39">
        <f t="shared" si="2"/>
        <v>12.399849639671421</v>
      </c>
      <c r="K17" s="28">
        <f t="shared" si="3"/>
        <v>17.762510176105657</v>
      </c>
      <c r="L17" s="82">
        <v>9515026</v>
      </c>
      <c r="M17" s="79">
        <v>26581543</v>
      </c>
      <c r="N17" s="29">
        <f t="shared" si="4"/>
        <v>150.58544243599545</v>
      </c>
      <c r="O17" s="28">
        <f t="shared" si="5"/>
        <v>79.947078316710204</v>
      </c>
      <c r="Q17" s="30"/>
    </row>
    <row r="18" spans="1:17" ht="16.5" x14ac:dyDescent="0.3">
      <c r="A18" s="1" t="s">
        <v>16</v>
      </c>
      <c r="B18" s="31" t="s">
        <v>27</v>
      </c>
      <c r="C18" s="60">
        <v>439882599</v>
      </c>
      <c r="D18" s="61">
        <v>449397625</v>
      </c>
      <c r="E18" s="62">
        <f t="shared" si="0"/>
        <v>9515026</v>
      </c>
      <c r="F18" s="60">
        <v>460224841</v>
      </c>
      <c r="G18" s="61">
        <v>486806384</v>
      </c>
      <c r="H18" s="62">
        <f t="shared" si="1"/>
        <v>26581543</v>
      </c>
      <c r="I18" s="62">
        <v>501502953</v>
      </c>
      <c r="J18" s="40">
        <f t="shared" si="2"/>
        <v>2.163083063897238</v>
      </c>
      <c r="K18" s="33">
        <f t="shared" si="3"/>
        <v>5.7757731943026513</v>
      </c>
      <c r="L18" s="83">
        <v>9515026</v>
      </c>
      <c r="M18" s="81">
        <v>26581543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19302090</v>
      </c>
      <c r="D19" s="67">
        <v>50031401</v>
      </c>
      <c r="E19" s="68">
        <f t="shared" si="0"/>
        <v>30729311</v>
      </c>
      <c r="F19" s="69">
        <v>25417889</v>
      </c>
      <c r="G19" s="70">
        <v>55064473</v>
      </c>
      <c r="H19" s="71">
        <f t="shared" si="1"/>
        <v>29646584</v>
      </c>
      <c r="I19" s="71">
        <v>51092053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7708419</v>
      </c>
      <c r="M22" s="79">
        <v>-761900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2817898</v>
      </c>
      <c r="E23" s="59">
        <f t="shared" si="0"/>
        <v>2817898</v>
      </c>
      <c r="F23" s="57">
        <v>0</v>
      </c>
      <c r="G23" s="58">
        <v>1302357</v>
      </c>
      <c r="H23" s="59">
        <f t="shared" si="1"/>
        <v>1302357</v>
      </c>
      <c r="I23" s="59">
        <v>1884215</v>
      </c>
      <c r="J23" s="27">
        <f t="shared" si="2"/>
        <v>0</v>
      </c>
      <c r="K23" s="28">
        <f t="shared" si="3"/>
        <v>0</v>
      </c>
      <c r="L23" s="78">
        <v>7708419</v>
      </c>
      <c r="M23" s="79">
        <v>-761900</v>
      </c>
      <c r="N23" s="29">
        <f t="shared" si="4"/>
        <v>36.556108327790696</v>
      </c>
      <c r="O23" s="28">
        <f t="shared" si="5"/>
        <v>-170.93542459640372</v>
      </c>
      <c r="Q23" s="30"/>
    </row>
    <row r="24" spans="1:17" x14ac:dyDescent="0.2">
      <c r="A24" s="4" t="s">
        <v>16</v>
      </c>
      <c r="B24" s="26" t="s">
        <v>32</v>
      </c>
      <c r="C24" s="57">
        <v>17866739</v>
      </c>
      <c r="D24" s="58">
        <v>22757260</v>
      </c>
      <c r="E24" s="59">
        <f t="shared" si="0"/>
        <v>4890521</v>
      </c>
      <c r="F24" s="57">
        <v>18656475</v>
      </c>
      <c r="G24" s="58">
        <v>16592218</v>
      </c>
      <c r="H24" s="59">
        <f t="shared" si="1"/>
        <v>-2064257</v>
      </c>
      <c r="I24" s="59">
        <v>18588740</v>
      </c>
      <c r="J24" s="27">
        <f t="shared" si="2"/>
        <v>27.372208213261523</v>
      </c>
      <c r="K24" s="28">
        <f t="shared" si="3"/>
        <v>-11.064560695415398</v>
      </c>
      <c r="L24" s="78">
        <v>7708419</v>
      </c>
      <c r="M24" s="79">
        <v>-761900</v>
      </c>
      <c r="N24" s="29">
        <f t="shared" si="4"/>
        <v>63.443891672209304</v>
      </c>
      <c r="O24" s="28">
        <f t="shared" si="5"/>
        <v>270.93542459640372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7708419</v>
      </c>
      <c r="M25" s="79">
        <v>-761900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17866739</v>
      </c>
      <c r="D26" s="61">
        <v>25575158</v>
      </c>
      <c r="E26" s="62">
        <f t="shared" si="0"/>
        <v>7708419</v>
      </c>
      <c r="F26" s="60">
        <v>18656475</v>
      </c>
      <c r="G26" s="61">
        <v>17894575</v>
      </c>
      <c r="H26" s="62">
        <f t="shared" si="1"/>
        <v>-761900</v>
      </c>
      <c r="I26" s="62">
        <v>20472955</v>
      </c>
      <c r="J26" s="40">
        <f t="shared" si="2"/>
        <v>43.143961525379645</v>
      </c>
      <c r="K26" s="33">
        <f t="shared" si="3"/>
        <v>-4.083836844848773</v>
      </c>
      <c r="L26" s="83">
        <v>7708419</v>
      </c>
      <c r="M26" s="81">
        <v>-761900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2173914</v>
      </c>
      <c r="E28" s="59">
        <f t="shared" si="0"/>
        <v>2173914</v>
      </c>
      <c r="F28" s="57">
        <v>2091611</v>
      </c>
      <c r="G28" s="58">
        <v>0</v>
      </c>
      <c r="H28" s="59">
        <f t="shared" si="1"/>
        <v>-2091611</v>
      </c>
      <c r="I28" s="59">
        <v>0</v>
      </c>
      <c r="J28" s="27">
        <f t="shared" si="2"/>
        <v>0</v>
      </c>
      <c r="K28" s="28">
        <f t="shared" si="3"/>
        <v>-100</v>
      </c>
      <c r="L28" s="78">
        <v>7708419</v>
      </c>
      <c r="M28" s="79">
        <v>-943816</v>
      </c>
      <c r="N28" s="29">
        <f t="shared" si="4"/>
        <v>28.201814146324949</v>
      </c>
      <c r="O28" s="28">
        <f t="shared" si="5"/>
        <v>221.61215745441908</v>
      </c>
      <c r="Q28" s="30"/>
    </row>
    <row r="29" spans="1:17" x14ac:dyDescent="0.2">
      <c r="A29" s="4" t="s">
        <v>16</v>
      </c>
      <c r="B29" s="26" t="s">
        <v>36</v>
      </c>
      <c r="C29" s="57">
        <v>4347826</v>
      </c>
      <c r="D29" s="58">
        <v>6479743</v>
      </c>
      <c r="E29" s="59">
        <f t="shared" si="0"/>
        <v>2131917</v>
      </c>
      <c r="F29" s="57">
        <v>4863477</v>
      </c>
      <c r="G29" s="58">
        <v>3210435</v>
      </c>
      <c r="H29" s="59">
        <f t="shared" si="1"/>
        <v>-1653042</v>
      </c>
      <c r="I29" s="59">
        <v>7893452</v>
      </c>
      <c r="J29" s="27">
        <f t="shared" si="2"/>
        <v>49.034091980681836</v>
      </c>
      <c r="K29" s="28">
        <f t="shared" si="3"/>
        <v>-33.9888931313955</v>
      </c>
      <c r="L29" s="78">
        <v>7708419</v>
      </c>
      <c r="M29" s="79">
        <v>-943816</v>
      </c>
      <c r="N29" s="29">
        <f t="shared" si="4"/>
        <v>27.656994255242225</v>
      </c>
      <c r="O29" s="28">
        <f t="shared" si="5"/>
        <v>175.14451969451673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7708419</v>
      </c>
      <c r="M30" s="79">
        <v>-943816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3560094</v>
      </c>
      <c r="D31" s="58">
        <v>0</v>
      </c>
      <c r="E31" s="59">
        <f t="shared" si="0"/>
        <v>-3560094</v>
      </c>
      <c r="F31" s="57">
        <v>0</v>
      </c>
      <c r="G31" s="58">
        <v>11664810</v>
      </c>
      <c r="H31" s="59">
        <f t="shared" si="1"/>
        <v>11664810</v>
      </c>
      <c r="I31" s="59">
        <v>9004392</v>
      </c>
      <c r="J31" s="27">
        <f t="shared" si="2"/>
        <v>-100</v>
      </c>
      <c r="K31" s="28">
        <f t="shared" si="3"/>
        <v>0</v>
      </c>
      <c r="L31" s="78">
        <v>7708419</v>
      </c>
      <c r="M31" s="79">
        <v>-943816</v>
      </c>
      <c r="N31" s="29">
        <f t="shared" si="4"/>
        <v>-46.184489971289835</v>
      </c>
      <c r="O31" s="28">
        <f t="shared" si="5"/>
        <v>-1235.9199250701408</v>
      </c>
      <c r="Q31" s="30"/>
    </row>
    <row r="32" spans="1:17" x14ac:dyDescent="0.2">
      <c r="A32" s="4" t="s">
        <v>16</v>
      </c>
      <c r="B32" s="26" t="s">
        <v>39</v>
      </c>
      <c r="C32" s="57">
        <v>9958819</v>
      </c>
      <c r="D32" s="58">
        <v>16921501</v>
      </c>
      <c r="E32" s="59">
        <f t="shared" si="0"/>
        <v>6962682</v>
      </c>
      <c r="F32" s="57">
        <v>11883303</v>
      </c>
      <c r="G32" s="58">
        <v>3019330</v>
      </c>
      <c r="H32" s="59">
        <f t="shared" si="1"/>
        <v>-8863973</v>
      </c>
      <c r="I32" s="59">
        <v>3575111</v>
      </c>
      <c r="J32" s="27">
        <f t="shared" si="2"/>
        <v>69.914735873801902</v>
      </c>
      <c r="K32" s="28">
        <f t="shared" si="3"/>
        <v>-74.59182855137162</v>
      </c>
      <c r="L32" s="78">
        <v>7708419</v>
      </c>
      <c r="M32" s="79">
        <v>-943816</v>
      </c>
      <c r="N32" s="29">
        <f t="shared" si="4"/>
        <v>90.325681569722661</v>
      </c>
      <c r="O32" s="28">
        <f t="shared" si="5"/>
        <v>939.16324792120486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17866739</v>
      </c>
      <c r="D33" s="76">
        <v>25575158</v>
      </c>
      <c r="E33" s="77">
        <f t="shared" si="0"/>
        <v>7708419</v>
      </c>
      <c r="F33" s="75">
        <v>18838391</v>
      </c>
      <c r="G33" s="76">
        <v>17894575</v>
      </c>
      <c r="H33" s="77">
        <f t="shared" si="1"/>
        <v>-943816</v>
      </c>
      <c r="I33" s="77">
        <v>20472955</v>
      </c>
      <c r="J33" s="53">
        <f t="shared" si="2"/>
        <v>43.143961525379645</v>
      </c>
      <c r="K33" s="54">
        <f t="shared" si="3"/>
        <v>-5.0100669425536397</v>
      </c>
      <c r="L33" s="90">
        <v>7708419</v>
      </c>
      <c r="M33" s="91">
        <v>-943816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74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3803049</v>
      </c>
      <c r="M8" s="79">
        <v>-1216762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3803049</v>
      </c>
      <c r="M9" s="79">
        <v>-1216762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x14ac:dyDescent="0.2">
      <c r="A10" s="1" t="s">
        <v>16</v>
      </c>
      <c r="B10" s="26" t="s">
        <v>20</v>
      </c>
      <c r="C10" s="57">
        <v>118619271</v>
      </c>
      <c r="D10" s="58">
        <v>122422320</v>
      </c>
      <c r="E10" s="59">
        <f t="shared" ref="E10:E33" si="0">$D10      -$C10</f>
        <v>3803049</v>
      </c>
      <c r="F10" s="57">
        <v>123739982</v>
      </c>
      <c r="G10" s="58">
        <v>122523220</v>
      </c>
      <c r="H10" s="59">
        <f t="shared" ref="H10:H33" si="1">$G10      -$F10</f>
        <v>-1216762</v>
      </c>
      <c r="I10" s="59">
        <v>126933410</v>
      </c>
      <c r="J10" s="27">
        <f t="shared" ref="J10:J33" si="2">IF(($C10      =0),0,(($E10      /$C10      )*100))</f>
        <v>3.2060970936164326</v>
      </c>
      <c r="K10" s="28">
        <f t="shared" ref="K10:K33" si="3">IF(($F10      =0),0,(($H10      /$F10      )*100))</f>
        <v>-0.98332162356383723</v>
      </c>
      <c r="L10" s="78">
        <v>3803049</v>
      </c>
      <c r="M10" s="79">
        <v>-1216762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6.5" x14ac:dyDescent="0.3">
      <c r="A11" s="4" t="s">
        <v>16</v>
      </c>
      <c r="B11" s="31" t="s">
        <v>21</v>
      </c>
      <c r="C11" s="60">
        <v>118619271</v>
      </c>
      <c r="D11" s="61">
        <v>122422320</v>
      </c>
      <c r="E11" s="62">
        <f t="shared" si="0"/>
        <v>3803049</v>
      </c>
      <c r="F11" s="60">
        <v>123739982</v>
      </c>
      <c r="G11" s="61">
        <v>122523220</v>
      </c>
      <c r="H11" s="62">
        <f t="shared" si="1"/>
        <v>-1216762</v>
      </c>
      <c r="I11" s="62">
        <v>126933410</v>
      </c>
      <c r="J11" s="32">
        <f t="shared" si="2"/>
        <v>3.2060970936164326</v>
      </c>
      <c r="K11" s="33">
        <f t="shared" si="3"/>
        <v>-0.98332162356383723</v>
      </c>
      <c r="L11" s="80">
        <v>3803049</v>
      </c>
      <c r="M11" s="81">
        <v>-1216762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62207649</v>
      </c>
      <c r="D13" s="58">
        <v>67472720</v>
      </c>
      <c r="E13" s="59">
        <f t="shared" si="0"/>
        <v>5265071</v>
      </c>
      <c r="F13" s="57">
        <v>65069192</v>
      </c>
      <c r="G13" s="58">
        <v>67690770</v>
      </c>
      <c r="H13" s="59">
        <f t="shared" si="1"/>
        <v>2621578</v>
      </c>
      <c r="I13" s="59">
        <v>70782120</v>
      </c>
      <c r="J13" s="27">
        <f t="shared" si="2"/>
        <v>8.4637035551689159</v>
      </c>
      <c r="K13" s="28">
        <f t="shared" si="3"/>
        <v>4.0289081813095207</v>
      </c>
      <c r="L13" s="78">
        <v>6089556</v>
      </c>
      <c r="M13" s="79">
        <v>-406447</v>
      </c>
      <c r="N13" s="29">
        <f t="shared" si="4"/>
        <v>86.460671352722599</v>
      </c>
      <c r="O13" s="28">
        <f t="shared" si="5"/>
        <v>-644.9987329221276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6089556</v>
      </c>
      <c r="M14" s="79">
        <v>-406447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6089556</v>
      </c>
      <c r="M15" s="79">
        <v>-406447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6089556</v>
      </c>
      <c r="M16" s="79">
        <v>-406447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54821115</v>
      </c>
      <c r="D17" s="58">
        <v>55645600</v>
      </c>
      <c r="E17" s="59">
        <f t="shared" si="0"/>
        <v>824485</v>
      </c>
      <c r="F17" s="57">
        <v>57471655</v>
      </c>
      <c r="G17" s="58">
        <v>54443630</v>
      </c>
      <c r="H17" s="59">
        <f t="shared" si="1"/>
        <v>-3028025</v>
      </c>
      <c r="I17" s="59">
        <v>56422280</v>
      </c>
      <c r="J17" s="39">
        <f t="shared" si="2"/>
        <v>1.5039551822322477</v>
      </c>
      <c r="K17" s="28">
        <f t="shared" si="3"/>
        <v>-5.2687276884579015</v>
      </c>
      <c r="L17" s="82">
        <v>6089556</v>
      </c>
      <c r="M17" s="79">
        <v>-406447</v>
      </c>
      <c r="N17" s="29">
        <f t="shared" si="4"/>
        <v>13.539328647277404</v>
      </c>
      <c r="O17" s="28">
        <f t="shared" si="5"/>
        <v>744.9987329221276</v>
      </c>
      <c r="Q17" s="30"/>
    </row>
    <row r="18" spans="1:17" ht="16.5" x14ac:dyDescent="0.3">
      <c r="A18" s="1" t="s">
        <v>16</v>
      </c>
      <c r="B18" s="31" t="s">
        <v>27</v>
      </c>
      <c r="C18" s="60">
        <v>117028764</v>
      </c>
      <c r="D18" s="61">
        <v>123118320</v>
      </c>
      <c r="E18" s="62">
        <f t="shared" si="0"/>
        <v>6089556</v>
      </c>
      <c r="F18" s="60">
        <v>122540847</v>
      </c>
      <c r="G18" s="61">
        <v>122134400</v>
      </c>
      <c r="H18" s="62">
        <f t="shared" si="1"/>
        <v>-406447</v>
      </c>
      <c r="I18" s="62">
        <v>127204400</v>
      </c>
      <c r="J18" s="40">
        <f t="shared" si="2"/>
        <v>5.2034694649940931</v>
      </c>
      <c r="K18" s="33">
        <f t="shared" si="3"/>
        <v>-0.33168287142653746</v>
      </c>
      <c r="L18" s="83">
        <v>6089556</v>
      </c>
      <c r="M18" s="81">
        <v>-406447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1590507</v>
      </c>
      <c r="D19" s="67">
        <v>-696000</v>
      </c>
      <c r="E19" s="68">
        <f t="shared" si="0"/>
        <v>-2286507</v>
      </c>
      <c r="F19" s="69">
        <v>1199135</v>
      </c>
      <c r="G19" s="70">
        <v>388820</v>
      </c>
      <c r="H19" s="71">
        <f t="shared" si="1"/>
        <v>-810315</v>
      </c>
      <c r="I19" s="71">
        <v>-270990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1739780</v>
      </c>
      <c r="M22" s="79">
        <v>500540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865000</v>
      </c>
      <c r="D23" s="58">
        <v>252610</v>
      </c>
      <c r="E23" s="59">
        <f t="shared" si="0"/>
        <v>-612390</v>
      </c>
      <c r="F23" s="57">
        <v>700000</v>
      </c>
      <c r="G23" s="58">
        <v>61480</v>
      </c>
      <c r="H23" s="59">
        <f t="shared" si="1"/>
        <v>-638520</v>
      </c>
      <c r="I23" s="59">
        <v>0</v>
      </c>
      <c r="J23" s="27">
        <f t="shared" si="2"/>
        <v>-70.796531791907512</v>
      </c>
      <c r="K23" s="28">
        <f t="shared" si="3"/>
        <v>-91.217142857142846</v>
      </c>
      <c r="L23" s="78">
        <v>1739780</v>
      </c>
      <c r="M23" s="79">
        <v>500540</v>
      </c>
      <c r="N23" s="29">
        <f t="shared" si="4"/>
        <v>-35.199278069640989</v>
      </c>
      <c r="O23" s="28">
        <f t="shared" si="5"/>
        <v>-127.5662284732489</v>
      </c>
      <c r="Q23" s="30"/>
    </row>
    <row r="24" spans="1:17" x14ac:dyDescent="0.2">
      <c r="A24" s="4" t="s">
        <v>16</v>
      </c>
      <c r="B24" s="26" t="s">
        <v>32</v>
      </c>
      <c r="C24" s="57">
        <v>160000</v>
      </c>
      <c r="D24" s="58">
        <v>2512170</v>
      </c>
      <c r="E24" s="59">
        <f t="shared" si="0"/>
        <v>2352170</v>
      </c>
      <c r="F24" s="57">
        <v>50000</v>
      </c>
      <c r="G24" s="58">
        <v>1189060</v>
      </c>
      <c r="H24" s="59">
        <f t="shared" si="1"/>
        <v>1139060</v>
      </c>
      <c r="I24" s="59">
        <v>1051360</v>
      </c>
      <c r="J24" s="27">
        <f t="shared" si="2"/>
        <v>1470.10625</v>
      </c>
      <c r="K24" s="28">
        <f t="shared" si="3"/>
        <v>2278.12</v>
      </c>
      <c r="L24" s="78">
        <v>1739780</v>
      </c>
      <c r="M24" s="79">
        <v>500540</v>
      </c>
      <c r="N24" s="29">
        <f t="shared" si="4"/>
        <v>135.19927806964097</v>
      </c>
      <c r="O24" s="28">
        <f t="shared" si="5"/>
        <v>227.56622847324888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1739780</v>
      </c>
      <c r="M25" s="79">
        <v>500540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1025000</v>
      </c>
      <c r="D26" s="61">
        <v>2764780</v>
      </c>
      <c r="E26" s="62">
        <f t="shared" si="0"/>
        <v>1739780</v>
      </c>
      <c r="F26" s="60">
        <v>750000</v>
      </c>
      <c r="G26" s="61">
        <v>1250540</v>
      </c>
      <c r="H26" s="62">
        <f t="shared" si="1"/>
        <v>500540</v>
      </c>
      <c r="I26" s="62">
        <v>1051360</v>
      </c>
      <c r="J26" s="40">
        <f t="shared" si="2"/>
        <v>169.73463414634148</v>
      </c>
      <c r="K26" s="33">
        <f t="shared" si="3"/>
        <v>66.738666666666674</v>
      </c>
      <c r="L26" s="83">
        <v>1739780</v>
      </c>
      <c r="M26" s="81">
        <v>500540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1739780</v>
      </c>
      <c r="M28" s="79">
        <v>500540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1739780</v>
      </c>
      <c r="M29" s="79">
        <v>500540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1739780</v>
      </c>
      <c r="M30" s="79">
        <v>500540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1739780</v>
      </c>
      <c r="M31" s="79">
        <v>500540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1025000</v>
      </c>
      <c r="D32" s="58">
        <v>2764780</v>
      </c>
      <c r="E32" s="59">
        <f t="shared" si="0"/>
        <v>1739780</v>
      </c>
      <c r="F32" s="57">
        <v>750000</v>
      </c>
      <c r="G32" s="58">
        <v>1250540</v>
      </c>
      <c r="H32" s="59">
        <f t="shared" si="1"/>
        <v>500540</v>
      </c>
      <c r="I32" s="59">
        <v>1051360</v>
      </c>
      <c r="J32" s="27">
        <f t="shared" si="2"/>
        <v>169.73463414634148</v>
      </c>
      <c r="K32" s="28">
        <f t="shared" si="3"/>
        <v>66.738666666666674</v>
      </c>
      <c r="L32" s="78">
        <v>1739780</v>
      </c>
      <c r="M32" s="79">
        <v>500540</v>
      </c>
      <c r="N32" s="29">
        <f t="shared" si="4"/>
        <v>100</v>
      </c>
      <c r="O32" s="28">
        <f t="shared" si="5"/>
        <v>100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1025000</v>
      </c>
      <c r="D33" s="76">
        <v>2764780</v>
      </c>
      <c r="E33" s="77">
        <f t="shared" si="0"/>
        <v>1739780</v>
      </c>
      <c r="F33" s="75">
        <v>750000</v>
      </c>
      <c r="G33" s="76">
        <v>1250540</v>
      </c>
      <c r="H33" s="77">
        <f t="shared" si="1"/>
        <v>500540</v>
      </c>
      <c r="I33" s="77">
        <v>1051360</v>
      </c>
      <c r="J33" s="53">
        <f t="shared" si="2"/>
        <v>169.73463414634148</v>
      </c>
      <c r="K33" s="54">
        <f t="shared" si="3"/>
        <v>66.738666666666674</v>
      </c>
      <c r="L33" s="90">
        <v>1739780</v>
      </c>
      <c r="M33" s="91">
        <v>500540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75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76</v>
      </c>
      <c r="D6" s="7" t="s">
        <v>77</v>
      </c>
      <c r="E6" s="8" t="s">
        <v>4</v>
      </c>
      <c r="F6" s="9" t="s">
        <v>76</v>
      </c>
      <c r="G6" s="10" t="s">
        <v>77</v>
      </c>
      <c r="H6" s="11" t="s">
        <v>4</v>
      </c>
      <c r="I6" s="12" t="s">
        <v>77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17046094045</v>
      </c>
      <c r="D8" s="58">
        <v>17272761334</v>
      </c>
      <c r="E8" s="59">
        <f>$D8       -$C8</f>
        <v>226667289</v>
      </c>
      <c r="F8" s="57">
        <v>18332944959</v>
      </c>
      <c r="G8" s="58">
        <v>18420013436</v>
      </c>
      <c r="H8" s="59">
        <f>$G8       -$F8</f>
        <v>87068477</v>
      </c>
      <c r="I8" s="59">
        <v>19859890377</v>
      </c>
      <c r="J8" s="27">
        <f>IF(($C8       =0),0,(($E8       /$C8       )*100))</f>
        <v>1.3297315408539976</v>
      </c>
      <c r="K8" s="28">
        <f>IF(($F8       =0),0,(($H8       /$F8       )*100))</f>
        <v>0.47492902637694551</v>
      </c>
      <c r="L8" s="78">
        <v>292495047</v>
      </c>
      <c r="M8" s="79">
        <v>-2414238301</v>
      </c>
      <c r="N8" s="29">
        <f>IF(($L8       =0),0,(($E8       /$L8       )*100))</f>
        <v>77.494402494959175</v>
      </c>
      <c r="O8" s="28">
        <f>IF(($M8       =0),0,(($H8       /$M8       )*100))</f>
        <v>-3.6064574472178417</v>
      </c>
      <c r="Q8" s="30"/>
    </row>
    <row r="9" spans="1:17" x14ac:dyDescent="0.2">
      <c r="A9" s="1" t="s">
        <v>16</v>
      </c>
      <c r="B9" s="26" t="s">
        <v>19</v>
      </c>
      <c r="C9" s="57">
        <v>47621096532</v>
      </c>
      <c r="D9" s="58">
        <v>45622471930</v>
      </c>
      <c r="E9" s="59">
        <f>$D9       -$C9</f>
        <v>-1998624602</v>
      </c>
      <c r="F9" s="57">
        <v>53551762365</v>
      </c>
      <c r="G9" s="58">
        <v>49737059617</v>
      </c>
      <c r="H9" s="59">
        <f>$G9       -$F9</f>
        <v>-3814702748</v>
      </c>
      <c r="I9" s="59">
        <v>54106525931</v>
      </c>
      <c r="J9" s="27">
        <f>IF(($C9       =0),0,(($E9       /$C9       )*100))</f>
        <v>-4.1969310821244576</v>
      </c>
      <c r="K9" s="28">
        <f>IF(($F9       =0),0,(($H9       /$F9       )*100))</f>
        <v>-7.1233934786302893</v>
      </c>
      <c r="L9" s="78">
        <v>292495047</v>
      </c>
      <c r="M9" s="79">
        <v>-2414238301</v>
      </c>
      <c r="N9" s="29">
        <f>IF(($L9       =0),0,(($E9       /$L9       )*100))</f>
        <v>-683.30203280331102</v>
      </c>
      <c r="O9" s="28">
        <f>IF(($M9       =0),0,(($H9       /$M9       )*100))</f>
        <v>158.00854233900253</v>
      </c>
      <c r="Q9" s="30"/>
    </row>
    <row r="10" spans="1:17" x14ac:dyDescent="0.2">
      <c r="A10" s="1" t="s">
        <v>16</v>
      </c>
      <c r="B10" s="26" t="s">
        <v>20</v>
      </c>
      <c r="C10" s="57">
        <v>29040097803</v>
      </c>
      <c r="D10" s="58">
        <v>31104550163</v>
      </c>
      <c r="E10" s="59">
        <f t="shared" ref="E10:E33" si="0">$D10      -$C10</f>
        <v>2064452360</v>
      </c>
      <c r="F10" s="57">
        <v>30716682400</v>
      </c>
      <c r="G10" s="58">
        <v>32030078370</v>
      </c>
      <c r="H10" s="59">
        <f t="shared" ref="H10:H33" si="1">$G10      -$F10</f>
        <v>1313395970</v>
      </c>
      <c r="I10" s="59">
        <v>33408381982</v>
      </c>
      <c r="J10" s="27">
        <f t="shared" ref="J10:J33" si="2">IF(($C10      =0),0,(($E10      /$C10      )*100))</f>
        <v>7.1089717879212202</v>
      </c>
      <c r="K10" s="28">
        <f t="shared" ref="K10:K33" si="3">IF(($F10      =0),0,(($H10      /$F10      )*100))</f>
        <v>4.2758392748821077</v>
      </c>
      <c r="L10" s="78">
        <v>292495047</v>
      </c>
      <c r="M10" s="79">
        <v>-2414238301</v>
      </c>
      <c r="N10" s="29">
        <f t="shared" ref="N10:N33" si="4">IF(($L10      =0),0,(($E10      /$L10      )*100))</f>
        <v>705.80763030835192</v>
      </c>
      <c r="O10" s="28">
        <f t="shared" ref="O10:O33" si="5">IF(($M10      =0),0,(($H10      /$M10      )*100))</f>
        <v>-54.402084891784675</v>
      </c>
      <c r="Q10" s="30"/>
    </row>
    <row r="11" spans="1:17" ht="16.5" x14ac:dyDescent="0.3">
      <c r="A11" s="4" t="s">
        <v>16</v>
      </c>
      <c r="B11" s="31" t="s">
        <v>21</v>
      </c>
      <c r="C11" s="60">
        <v>93707288380</v>
      </c>
      <c r="D11" s="61">
        <v>93999783427</v>
      </c>
      <c r="E11" s="62">
        <f t="shared" si="0"/>
        <v>292495047</v>
      </c>
      <c r="F11" s="60">
        <v>102601389724</v>
      </c>
      <c r="G11" s="61">
        <v>100187151423</v>
      </c>
      <c r="H11" s="62">
        <f t="shared" si="1"/>
        <v>-2414238301</v>
      </c>
      <c r="I11" s="62">
        <v>107374798290</v>
      </c>
      <c r="J11" s="32">
        <f t="shared" si="2"/>
        <v>0.31213692345239968</v>
      </c>
      <c r="K11" s="33">
        <f t="shared" si="3"/>
        <v>-2.3530269009945717</v>
      </c>
      <c r="L11" s="80">
        <v>292495047</v>
      </c>
      <c r="M11" s="81">
        <v>-2414238301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28469278609</v>
      </c>
      <c r="D13" s="58">
        <v>28584166906</v>
      </c>
      <c r="E13" s="59">
        <f t="shared" si="0"/>
        <v>114888297</v>
      </c>
      <c r="F13" s="57">
        <v>30179709689</v>
      </c>
      <c r="G13" s="58">
        <v>30190526409</v>
      </c>
      <c r="H13" s="59">
        <f t="shared" si="1"/>
        <v>10816720</v>
      </c>
      <c r="I13" s="59">
        <v>31940986237</v>
      </c>
      <c r="J13" s="27">
        <f t="shared" si="2"/>
        <v>0.40355183767698394</v>
      </c>
      <c r="K13" s="28">
        <f t="shared" si="3"/>
        <v>3.5841033964427144E-2</v>
      </c>
      <c r="L13" s="78">
        <v>374314357</v>
      </c>
      <c r="M13" s="79">
        <v>-1778062072</v>
      </c>
      <c r="N13" s="29">
        <f t="shared" si="4"/>
        <v>30.692997704066155</v>
      </c>
      <c r="O13" s="28">
        <f t="shared" si="5"/>
        <v>-0.60834321649036327</v>
      </c>
      <c r="Q13" s="30"/>
    </row>
    <row r="14" spans="1:17" x14ac:dyDescent="0.2">
      <c r="A14" s="1" t="s">
        <v>16</v>
      </c>
      <c r="B14" s="26" t="s">
        <v>24</v>
      </c>
      <c r="C14" s="57">
        <v>3429772400</v>
      </c>
      <c r="D14" s="58">
        <v>4083622119</v>
      </c>
      <c r="E14" s="59">
        <f t="shared" si="0"/>
        <v>653849719</v>
      </c>
      <c r="F14" s="57">
        <v>3490238663</v>
      </c>
      <c r="G14" s="58">
        <v>4580120364</v>
      </c>
      <c r="H14" s="59">
        <f t="shared" si="1"/>
        <v>1089881701</v>
      </c>
      <c r="I14" s="59">
        <v>4760491056</v>
      </c>
      <c r="J14" s="27">
        <f t="shared" si="2"/>
        <v>19.063939024058858</v>
      </c>
      <c r="K14" s="28">
        <f t="shared" si="3"/>
        <v>31.22656661144207</v>
      </c>
      <c r="L14" s="78">
        <v>374314357</v>
      </c>
      <c r="M14" s="79">
        <v>-1778062072</v>
      </c>
      <c r="N14" s="29">
        <f t="shared" si="4"/>
        <v>174.67930544806754</v>
      </c>
      <c r="O14" s="28">
        <f t="shared" si="5"/>
        <v>-61.296043493806664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374314357</v>
      </c>
      <c r="M15" s="79">
        <v>-1778062072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25272010349</v>
      </c>
      <c r="D16" s="58">
        <v>23455073136</v>
      </c>
      <c r="E16" s="59">
        <f t="shared" si="0"/>
        <v>-1816937213</v>
      </c>
      <c r="F16" s="57">
        <v>29327222844</v>
      </c>
      <c r="G16" s="58">
        <v>25492768339</v>
      </c>
      <c r="H16" s="59">
        <f t="shared" si="1"/>
        <v>-3834454505</v>
      </c>
      <c r="I16" s="59">
        <v>27948818492</v>
      </c>
      <c r="J16" s="27">
        <f t="shared" si="2"/>
        <v>-7.1895238562685035</v>
      </c>
      <c r="K16" s="28">
        <f t="shared" si="3"/>
        <v>-13.074727618760818</v>
      </c>
      <c r="L16" s="78">
        <v>374314357</v>
      </c>
      <c r="M16" s="79">
        <v>-1778062072</v>
      </c>
      <c r="N16" s="29">
        <f t="shared" si="4"/>
        <v>-485.40409391777615</v>
      </c>
      <c r="O16" s="28">
        <f t="shared" si="5"/>
        <v>215.65357955624847</v>
      </c>
      <c r="Q16" s="30"/>
    </row>
    <row r="17" spans="1:17" x14ac:dyDescent="0.2">
      <c r="A17" s="1" t="s">
        <v>16</v>
      </c>
      <c r="B17" s="26" t="s">
        <v>26</v>
      </c>
      <c r="C17" s="57">
        <v>37026615904</v>
      </c>
      <c r="D17" s="58">
        <v>38449129458</v>
      </c>
      <c r="E17" s="59">
        <f t="shared" si="0"/>
        <v>1422513554</v>
      </c>
      <c r="F17" s="57">
        <v>39633934665</v>
      </c>
      <c r="G17" s="58">
        <v>40589628677</v>
      </c>
      <c r="H17" s="59">
        <f t="shared" si="1"/>
        <v>955694012</v>
      </c>
      <c r="I17" s="59">
        <v>42716211788</v>
      </c>
      <c r="J17" s="39">
        <f t="shared" si="2"/>
        <v>3.8418675843565961</v>
      </c>
      <c r="K17" s="28">
        <f t="shared" si="3"/>
        <v>2.4113023853873279</v>
      </c>
      <c r="L17" s="82">
        <v>374314357</v>
      </c>
      <c r="M17" s="79">
        <v>-1778062072</v>
      </c>
      <c r="N17" s="29">
        <f t="shared" si="4"/>
        <v>380.03179076564248</v>
      </c>
      <c r="O17" s="28">
        <f t="shared" si="5"/>
        <v>-53.749192845951441</v>
      </c>
      <c r="Q17" s="30"/>
    </row>
    <row r="18" spans="1:17" ht="16.5" x14ac:dyDescent="0.3">
      <c r="A18" s="1" t="s">
        <v>16</v>
      </c>
      <c r="B18" s="31" t="s">
        <v>27</v>
      </c>
      <c r="C18" s="60">
        <v>94197677262</v>
      </c>
      <c r="D18" s="61">
        <v>94571991619</v>
      </c>
      <c r="E18" s="62">
        <f t="shared" si="0"/>
        <v>374314357</v>
      </c>
      <c r="F18" s="60">
        <v>102631105861</v>
      </c>
      <c r="G18" s="61">
        <v>100853043789</v>
      </c>
      <c r="H18" s="62">
        <f t="shared" si="1"/>
        <v>-1778062072</v>
      </c>
      <c r="I18" s="62">
        <v>107366507573</v>
      </c>
      <c r="J18" s="40">
        <f t="shared" si="2"/>
        <v>0.39737111134798764</v>
      </c>
      <c r="K18" s="33">
        <f t="shared" si="3"/>
        <v>-1.7324787227842458</v>
      </c>
      <c r="L18" s="83">
        <v>374314357</v>
      </c>
      <c r="M18" s="81">
        <v>-1778062072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-490388882</v>
      </c>
      <c r="D19" s="67">
        <v>-572208192</v>
      </c>
      <c r="E19" s="68">
        <f t="shared" si="0"/>
        <v>-81819310</v>
      </c>
      <c r="F19" s="69">
        <v>-29716137</v>
      </c>
      <c r="G19" s="70">
        <v>-665892366</v>
      </c>
      <c r="H19" s="71">
        <f t="shared" si="1"/>
        <v>-636176229</v>
      </c>
      <c r="I19" s="71">
        <v>8290717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10325102568</v>
      </c>
      <c r="D22" s="58">
        <v>8880100267</v>
      </c>
      <c r="E22" s="59">
        <f t="shared" si="0"/>
        <v>-1445002301</v>
      </c>
      <c r="F22" s="57">
        <v>13141342490</v>
      </c>
      <c r="G22" s="58">
        <v>8949971863</v>
      </c>
      <c r="H22" s="59">
        <f t="shared" si="1"/>
        <v>-4191370627</v>
      </c>
      <c r="I22" s="59">
        <v>6202278375</v>
      </c>
      <c r="J22" s="27">
        <f t="shared" si="2"/>
        <v>-13.995040644713914</v>
      </c>
      <c r="K22" s="28">
        <f t="shared" si="3"/>
        <v>-31.894539162870565</v>
      </c>
      <c r="L22" s="78">
        <v>-721493417</v>
      </c>
      <c r="M22" s="79">
        <v>-2749067950</v>
      </c>
      <c r="N22" s="29">
        <f t="shared" si="4"/>
        <v>200.27934655431511</v>
      </c>
      <c r="O22" s="28">
        <f t="shared" si="5"/>
        <v>152.46515194358875</v>
      </c>
      <c r="Q22" s="30"/>
    </row>
    <row r="23" spans="1:17" x14ac:dyDescent="0.2">
      <c r="A23" s="4" t="s">
        <v>16</v>
      </c>
      <c r="B23" s="26" t="s">
        <v>31</v>
      </c>
      <c r="C23" s="57">
        <v>2862750344</v>
      </c>
      <c r="D23" s="58">
        <v>3099528141</v>
      </c>
      <c r="E23" s="59">
        <f t="shared" si="0"/>
        <v>236777797</v>
      </c>
      <c r="F23" s="57">
        <v>2737299364</v>
      </c>
      <c r="G23" s="58">
        <v>4340503179</v>
      </c>
      <c r="H23" s="59">
        <f t="shared" si="1"/>
        <v>1603203815</v>
      </c>
      <c r="I23" s="59">
        <v>5510145911</v>
      </c>
      <c r="J23" s="27">
        <f t="shared" si="2"/>
        <v>8.2709900811385602</v>
      </c>
      <c r="K23" s="28">
        <f t="shared" si="3"/>
        <v>58.56881552981649</v>
      </c>
      <c r="L23" s="78">
        <v>-721493417</v>
      </c>
      <c r="M23" s="79">
        <v>-2749067950</v>
      </c>
      <c r="N23" s="29">
        <f t="shared" si="4"/>
        <v>-32.81773491219532</v>
      </c>
      <c r="O23" s="28">
        <f t="shared" si="5"/>
        <v>-58.318086135339072</v>
      </c>
      <c r="Q23" s="30"/>
    </row>
    <row r="24" spans="1:17" x14ac:dyDescent="0.2">
      <c r="A24" s="4" t="s">
        <v>16</v>
      </c>
      <c r="B24" s="26" t="s">
        <v>32</v>
      </c>
      <c r="C24" s="57">
        <v>5495130912</v>
      </c>
      <c r="D24" s="58">
        <v>5981861999</v>
      </c>
      <c r="E24" s="59">
        <f t="shared" si="0"/>
        <v>486731087</v>
      </c>
      <c r="F24" s="57">
        <v>6148001896</v>
      </c>
      <c r="G24" s="58">
        <v>5987100758</v>
      </c>
      <c r="H24" s="59">
        <f t="shared" si="1"/>
        <v>-160901138</v>
      </c>
      <c r="I24" s="59">
        <v>5387429723</v>
      </c>
      <c r="J24" s="27">
        <f t="shared" si="2"/>
        <v>8.8574975700233143</v>
      </c>
      <c r="K24" s="28">
        <f t="shared" si="3"/>
        <v>-2.6171289586733075</v>
      </c>
      <c r="L24" s="78">
        <v>-721493417</v>
      </c>
      <c r="M24" s="79">
        <v>-2749067950</v>
      </c>
      <c r="N24" s="29">
        <f t="shared" si="4"/>
        <v>-67.461611642119806</v>
      </c>
      <c r="O24" s="28">
        <f t="shared" si="5"/>
        <v>5.852934191750335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-721493417</v>
      </c>
      <c r="M25" s="79">
        <v>-2749067950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18682983824</v>
      </c>
      <c r="D26" s="61">
        <v>17961490407</v>
      </c>
      <c r="E26" s="62">
        <f t="shared" si="0"/>
        <v>-721493417</v>
      </c>
      <c r="F26" s="60">
        <v>22026643750</v>
      </c>
      <c r="G26" s="61">
        <v>19277575800</v>
      </c>
      <c r="H26" s="62">
        <f t="shared" si="1"/>
        <v>-2749067950</v>
      </c>
      <c r="I26" s="62">
        <v>17099854009</v>
      </c>
      <c r="J26" s="40">
        <f t="shared" si="2"/>
        <v>-3.8617676052000629</v>
      </c>
      <c r="K26" s="33">
        <f t="shared" si="3"/>
        <v>-12.480648351158811</v>
      </c>
      <c r="L26" s="83">
        <v>-721493417</v>
      </c>
      <c r="M26" s="81">
        <v>-2749067950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2516210599</v>
      </c>
      <c r="D28" s="58">
        <v>2162809146</v>
      </c>
      <c r="E28" s="59">
        <f t="shared" si="0"/>
        <v>-353401453</v>
      </c>
      <c r="F28" s="57">
        <v>2055866189</v>
      </c>
      <c r="G28" s="58">
        <v>2699235968</v>
      </c>
      <c r="H28" s="59">
        <f t="shared" si="1"/>
        <v>643369779</v>
      </c>
      <c r="I28" s="59">
        <v>2855209062</v>
      </c>
      <c r="J28" s="27">
        <f t="shared" si="2"/>
        <v>-14.04498705873228</v>
      </c>
      <c r="K28" s="28">
        <f t="shared" si="3"/>
        <v>31.294341161033607</v>
      </c>
      <c r="L28" s="78">
        <v>-723778367</v>
      </c>
      <c r="M28" s="79">
        <v>-2750373557</v>
      </c>
      <c r="N28" s="29">
        <f t="shared" si="4"/>
        <v>48.827302543569942</v>
      </c>
      <c r="O28" s="28">
        <f t="shared" si="5"/>
        <v>-23.392087135311272</v>
      </c>
      <c r="Q28" s="30"/>
    </row>
    <row r="29" spans="1:17" x14ac:dyDescent="0.2">
      <c r="A29" s="4" t="s">
        <v>16</v>
      </c>
      <c r="B29" s="26" t="s">
        <v>36</v>
      </c>
      <c r="C29" s="57">
        <v>2014353999</v>
      </c>
      <c r="D29" s="58">
        <v>1985997078</v>
      </c>
      <c r="E29" s="59">
        <f t="shared" si="0"/>
        <v>-28356921</v>
      </c>
      <c r="F29" s="57">
        <v>2219249631</v>
      </c>
      <c r="G29" s="58">
        <v>1808375121</v>
      </c>
      <c r="H29" s="59">
        <f t="shared" si="1"/>
        <v>-410874510</v>
      </c>
      <c r="I29" s="59">
        <v>2099691344</v>
      </c>
      <c r="J29" s="27">
        <f t="shared" si="2"/>
        <v>-1.4077426814788974</v>
      </c>
      <c r="K29" s="28">
        <f t="shared" si="3"/>
        <v>-18.514118657974443</v>
      </c>
      <c r="L29" s="78">
        <v>-723778367</v>
      </c>
      <c r="M29" s="79">
        <v>-2750373557</v>
      </c>
      <c r="N29" s="29">
        <f t="shared" si="4"/>
        <v>3.9179011549539724</v>
      </c>
      <c r="O29" s="28">
        <f t="shared" si="5"/>
        <v>14.938861994010946</v>
      </c>
      <c r="Q29" s="30"/>
    </row>
    <row r="30" spans="1:17" x14ac:dyDescent="0.2">
      <c r="A30" s="4" t="s">
        <v>16</v>
      </c>
      <c r="B30" s="26" t="s">
        <v>37</v>
      </c>
      <c r="C30" s="57">
        <v>189502860</v>
      </c>
      <c r="D30" s="58">
        <v>191505330</v>
      </c>
      <c r="E30" s="59">
        <f t="shared" si="0"/>
        <v>2002470</v>
      </c>
      <c r="F30" s="57">
        <v>162738670</v>
      </c>
      <c r="G30" s="58">
        <v>105579314</v>
      </c>
      <c r="H30" s="59">
        <f t="shared" si="1"/>
        <v>-57159356</v>
      </c>
      <c r="I30" s="59">
        <v>79028112</v>
      </c>
      <c r="J30" s="27">
        <f t="shared" si="2"/>
        <v>1.0566964530245084</v>
      </c>
      <c r="K30" s="28">
        <f t="shared" si="3"/>
        <v>-35.123401217424224</v>
      </c>
      <c r="L30" s="78">
        <v>-723778367</v>
      </c>
      <c r="M30" s="79">
        <v>-2750373557</v>
      </c>
      <c r="N30" s="29">
        <f t="shared" si="4"/>
        <v>-0.27666894885240467</v>
      </c>
      <c r="O30" s="28">
        <f t="shared" si="5"/>
        <v>2.0782397305458096</v>
      </c>
      <c r="Q30" s="30"/>
    </row>
    <row r="31" spans="1:17" x14ac:dyDescent="0.2">
      <c r="A31" s="4" t="s">
        <v>16</v>
      </c>
      <c r="B31" s="26" t="s">
        <v>38</v>
      </c>
      <c r="C31" s="57">
        <v>3318925515</v>
      </c>
      <c r="D31" s="58">
        <v>4016423733</v>
      </c>
      <c r="E31" s="59">
        <f t="shared" si="0"/>
        <v>697498218</v>
      </c>
      <c r="F31" s="57">
        <v>4466993888</v>
      </c>
      <c r="G31" s="58">
        <v>4611146074</v>
      </c>
      <c r="H31" s="59">
        <f t="shared" si="1"/>
        <v>144152186</v>
      </c>
      <c r="I31" s="59">
        <v>3516817714</v>
      </c>
      <c r="J31" s="27">
        <f t="shared" si="2"/>
        <v>21.015784019485594</v>
      </c>
      <c r="K31" s="28">
        <f t="shared" si="3"/>
        <v>3.2270513373041805</v>
      </c>
      <c r="L31" s="78">
        <v>-723778367</v>
      </c>
      <c r="M31" s="79">
        <v>-2750373557</v>
      </c>
      <c r="N31" s="29">
        <f t="shared" si="4"/>
        <v>-96.369033643692745</v>
      </c>
      <c r="O31" s="28">
        <f t="shared" si="5"/>
        <v>-5.2411857157772985</v>
      </c>
      <c r="Q31" s="30"/>
    </row>
    <row r="32" spans="1:17" x14ac:dyDescent="0.2">
      <c r="A32" s="4" t="s">
        <v>16</v>
      </c>
      <c r="B32" s="26" t="s">
        <v>39</v>
      </c>
      <c r="C32" s="57">
        <v>10646380889</v>
      </c>
      <c r="D32" s="58">
        <v>9604860208</v>
      </c>
      <c r="E32" s="59">
        <f t="shared" si="0"/>
        <v>-1041520681</v>
      </c>
      <c r="F32" s="57">
        <v>13123100979</v>
      </c>
      <c r="G32" s="58">
        <v>10053239323</v>
      </c>
      <c r="H32" s="59">
        <f t="shared" si="1"/>
        <v>-3069861656</v>
      </c>
      <c r="I32" s="59">
        <v>8549107777</v>
      </c>
      <c r="J32" s="27">
        <f t="shared" si="2"/>
        <v>-9.7828613484617541</v>
      </c>
      <c r="K32" s="28">
        <f t="shared" si="3"/>
        <v>-23.392806783339466</v>
      </c>
      <c r="L32" s="78">
        <v>-723778367</v>
      </c>
      <c r="M32" s="79">
        <v>-2750373557</v>
      </c>
      <c r="N32" s="29">
        <f t="shared" si="4"/>
        <v>143.90049889402124</v>
      </c>
      <c r="O32" s="28">
        <f t="shared" si="5"/>
        <v>111.61617112653181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18685373862</v>
      </c>
      <c r="D33" s="76">
        <v>17961595495</v>
      </c>
      <c r="E33" s="77">
        <f t="shared" si="0"/>
        <v>-723778367</v>
      </c>
      <c r="F33" s="75">
        <v>22027949357</v>
      </c>
      <c r="G33" s="76">
        <v>19277575800</v>
      </c>
      <c r="H33" s="77">
        <f t="shared" si="1"/>
        <v>-2750373557</v>
      </c>
      <c r="I33" s="77">
        <v>17099854009</v>
      </c>
      <c r="J33" s="53">
        <f t="shared" si="2"/>
        <v>-3.8735021966669385</v>
      </c>
      <c r="K33" s="54">
        <f t="shared" si="3"/>
        <v>-12.48583566461665</v>
      </c>
      <c r="L33" s="90">
        <v>-723778367</v>
      </c>
      <c r="M33" s="91">
        <v>-2750373557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4EE0922-4F29-478E-B951-589F0FDE63F6}"/>
</file>

<file path=customXml/itemProps2.xml><?xml version="1.0" encoding="utf-8"?>
<ds:datastoreItem xmlns:ds="http://schemas.openxmlformats.org/officeDocument/2006/customXml" ds:itemID="{A129CEF1-39F2-4A73-8B8B-17F65B563E16}"/>
</file>

<file path=customXml/itemProps3.xml><?xml version="1.0" encoding="utf-8"?>
<ds:datastoreItem xmlns:ds="http://schemas.openxmlformats.org/officeDocument/2006/customXml" ds:itemID="{FF6AF6EE-7FFA-4134-882A-78210C1EAB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2024-08-22T21:45:54Z</dcterms:created>
  <dcterms:modified xsi:type="dcterms:W3CDTF">2024-08-22T21:46:30Z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